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orcamento" sheetId="1" r:id="rId1"/>
  </sheets>
  <definedNames>
    <definedName name="JR_PAGE_ANCHOR_0_1">'orcamento'!$A$1</definedName>
    <definedName name="VALOR_TOTAL">'orcamento'!$J$241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R$ #,##0.00"/>
    <numFmt numFmtId="2" formatCode="#,##0.0000"/>
    <numFmt numFmtId="3" formatCode="#,##0.00"/>
  </numFmts>
  <fonts count="5"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  <font>
      <sz val="8.0"/>
      <color rgb="000000"/>
      <name val="SansSerif"/>
      <b val="false"/>
      <i val="false"/>
      <u val="none"/>
      <strike val="false"/>
      <family val="2"/>
    </font>
  </fonts>
  <fills count="14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 count="13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2" fontId="2" fillId="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2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3" fontId="2" fillId="10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1" borderId="0" xfId="0" applyAlignment="1" applyProtection="1" applyNumberFormat="1" applyFont="1" applyFill="1" applyBorder="1">
      <alignment wrapText="true"/>
      <protection hidden="false" locked="false"/>
    </xf>
    <xf numFmtId="0" fontId="3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10.jpg" Target="../media/img_0_0_1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112268312" name="Picture">
</xdr:cNvPr>
        <xdr:cNvPicPr/>
      </xdr:nvPicPr>
      <xdr:blipFill>
        <a:blip r:embed="img_0_0_1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42"/>
  <sheetViews>
    <sheetView workbookViewId="0"/>
  </sheetViews>
  <sheetFormatPr defaultRowHeight="15"/>
  <cols>
    <col min="1" max="1" customWidth="true" width="7.5"/>
    <col min="2" max="2" customWidth="true" width="10.833333"/>
    <col min="3" max="3" customWidth="true" width="10.0"/>
    <col min="4" max="4" bestFit="true" customWidth="false" width="47.833332"/>
    <col min="5" max="5" customWidth="true" width="7.5"/>
    <col min="6" max="6" customWidth="true" width="10.0"/>
    <col min="7" max="7" customWidth="true" width="10.0"/>
    <col min="8" max="8" customWidth="true" width="10.0"/>
    <col min="9" max="9" customWidth="true" width="10.0"/>
    <col min="10" max="10" customWidth="true" width="10.0"/>
  </cols>
  <sheetData>
    <row r="1" customHeight="1" ht="89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22">
      <c r="A2" s="2" t="inlineStr">
        <is>
          <r>
            <t xml:space="preserve">ITEM</t>
          </r>
        </is>
      </c>
      <c r="B2" s="2" t="inlineStr">
        <is>
          <r>
            <t xml:space="preserve">CÓDIGO</t>
          </r>
        </is>
      </c>
      <c r="C2" s="2" t="inlineStr">
        <is>
          <r>
            <t xml:space="preserve">REF.</t>
          </r>
        </is>
      </c>
      <c r="D2" s="2" t="inlineStr">
        <is>
          <r>
            <t xml:space="preserve">DESCRIÇÃO</t>
          </r>
        </is>
      </c>
      <c r="E2" s="2" t="inlineStr">
        <is>
          <r>
            <t xml:space="preserve">UNID.</t>
          </r>
        </is>
      </c>
      <c r="F2" s="2" t="inlineStr">
        <is>
          <r>
            <t xml:space="preserve">QUANT.</t>
          </r>
        </is>
      </c>
      <c r="G2" s="2" t="inlineStr">
        <is>
          <r>
            <t xml:space="preserve">PREÇO UNIT
SEM BDI R$</t>
          </r>
        </is>
      </c>
      <c r="H2" s="2" t="inlineStr">
        <is>
          <r>
            <t xml:space="preserve">BDI (%)</t>
          </r>
        </is>
      </c>
      <c r="I2" s="2" t="inlineStr">
        <is>
          <r>
            <t xml:space="preserve">PREÇO UNIT
COM BDI R$</t>
          </r>
        </is>
      </c>
      <c r="J2" s="2" t="inlineStr">
        <is>
          <r>
            <t xml:space="preserve">PREÇO
TOTAL R$</t>
          </r>
        </is>
      </c>
    </row>
    <row r="3" customHeight="1" ht="20">
      <c r="A3" s="3" t="inlineStr">
        <is>
          <r>
            <t xml:space="preserve">1</t>
          </r>
        </is>
      </c>
      <c r="B3" s="3" t="inlineStr">
        <is>
          <r>
            <t xml:space="preserve">ADMINISTRAÇÃO DE OBRAS</t>
          </r>
        </is>
      </c>
      <c r="C3" s="3" t="inlineStr"/>
      <c r="D3" s="3" t="inlineStr"/>
      <c r="E3" s="3" t="inlineStr"/>
      <c r="F3" s="3" t="inlineStr"/>
      <c r="G3" s="3" t="inlineStr">
        <f>ROUND(F4*G4,2)</f>
      </c>
      <c r="H3" s="3" t="inlineStr"/>
      <c r="I3" s="3" t="inlineStr"/>
      <c r="J3" s="4" t="n">
        <f>ROUND(SUM(J4:J4),2)</f>
        <v>814326.22</v>
      </c>
    </row>
    <row r="4" customHeight="0" bestFit="1" ht="20">
      <c r="A4" s="5" t="inlineStr">
        <is>
          <r>
            <t xml:space="preserve">1.1</t>
          </r>
        </is>
      </c>
      <c r="B4" s="6" t="inlineStr">
        <is>
          <r>
            <t xml:space="preserve">COMP-EN-000 _JABOATÃO</t>
          </r>
        </is>
      </c>
      <c r="C4" s="6" t="inlineStr">
        <is>
          <r>
            <t xml:space="preserve">PRÓPRIA</t>
          </r>
        </is>
      </c>
      <c r="D4" s="5" t="inlineStr">
        <is>
          <r>
            <t xml:space="preserve">ADMINISTRAÇÃO LOCAL DE OBRAS</t>
          </r>
        </is>
      </c>
      <c r="E4" s="6" t="inlineStr">
        <is>
          <r>
            <t xml:space="preserve">UND</t>
          </r>
        </is>
      </c>
      <c r="F4" s="7" t="n">
        <v>1.0</v>
      </c>
      <c r="G4" s="8" t="n">
        <v>645983.04</v>
      </c>
      <c r="H4" s="9" t="n">
        <v>26.06</v>
      </c>
      <c r="I4" s="8" t="n">
        <f>ROUND(G4 * ROUND(1 + (H4/100),4),2)</f>
        <v>814326.22</v>
      </c>
      <c r="J4" s="8" t="n">
        <f>ROUND(ROUND(F4,4)*ROUND(I4,2),2)</f>
        <v>814326.22</v>
      </c>
    </row>
    <row r="5" customHeight="1" ht="20">
      <c r="A5" s="3" t="inlineStr">
        <is>
          <r>
            <t xml:space="preserve">2</t>
          </r>
        </is>
      </c>
      <c r="B5" s="3" t="inlineStr">
        <is>
          <r>
            <t xml:space="preserve">SERVIÇOS PRELIMINARES</t>
          </r>
        </is>
      </c>
      <c r="C5" s="3" t="inlineStr"/>
      <c r="D5" s="3" t="inlineStr"/>
      <c r="E5" s="3" t="inlineStr"/>
      <c r="F5" s="3" t="inlineStr"/>
      <c r="G5" s="3" t="inlineStr">
        <f>ROUND(F6*G6,2)+ROUND(F7*G7,2)+ROUND(F8*G8,2)+ROUND(F9*G9,2)+ROUND(F10*G10,2)+ROUND(F11*G11,2)</f>
      </c>
      <c r="H5" s="3" t="inlineStr"/>
      <c r="I5" s="3" t="inlineStr"/>
      <c r="J5" s="4" t="n">
        <f>ROUND(SUM(J6:J11),2)</f>
        <v>73377.68</v>
      </c>
    </row>
    <row r="6" customHeight="0" bestFit="1" ht="20">
      <c r="A6" s="5" t="inlineStr">
        <is>
          <r>
            <t xml:space="preserve">2.1</t>
          </r>
        </is>
      </c>
      <c r="B6" s="6" t="inlineStr">
        <is>
          <r>
            <t xml:space="preserve">COMP-EN-094</t>
          </r>
        </is>
      </c>
      <c r="C6" s="6" t="inlineStr">
        <is>
          <r>
            <t xml:space="preserve">PRÓPRIA</t>
          </r>
        </is>
      </c>
      <c r="D6" s="5" t="inlineStr">
        <is>
          <r>
            <t xml:space="preserve">MOBILIZAÇÃO E DESMOBILIZAÇÃO DE OBRAS - JABOATÃO</t>
          </r>
        </is>
      </c>
      <c r="E6" s="6" t="inlineStr">
        <is>
          <r>
            <t xml:space="preserve">UND</t>
          </r>
        </is>
      </c>
      <c r="F6" s="7" t="n">
        <v>2.0</v>
      </c>
      <c r="G6" s="8" t="n">
        <v>10707.9</v>
      </c>
      <c r="H6" s="9" t="n">
        <v>26.06</v>
      </c>
      <c r="I6" s="8" t="n">
        <f>ROUND(G6 * ROUND(1 + (H6/100),4),2)</f>
        <v>13498.38</v>
      </c>
      <c r="J6" s="8" t="n">
        <f>ROUND(ROUND(F6,4)*ROUND(I6,2),2)</f>
        <v>26996.76</v>
      </c>
    </row>
    <row r="7" customHeight="0" bestFit="1" ht="20">
      <c r="A7" s="5" t="inlineStr">
        <is>
          <r>
            <t xml:space="preserve">2.2</t>
          </r>
        </is>
      </c>
      <c r="B7" s="6" t="inlineStr">
        <is>
          <r>
            <t xml:space="preserve">98524</t>
          </r>
        </is>
      </c>
      <c r="C7" s="6" t="inlineStr">
        <is>
          <r>
            <t xml:space="preserve">SINAPI</t>
          </r>
        </is>
      </c>
      <c r="D7" s="5" t="inlineStr">
        <is>
          <r>
            <t xml:space="preserve">LIMPEZA MANUAL DE VEGETAÇÃO EM TERRENO COM ENXADA. AF_03/2024</t>
          </r>
        </is>
      </c>
      <c r="E7" s="6" t="inlineStr">
        <is>
          <r>
            <t xml:space="preserve">M2</t>
          </r>
        </is>
      </c>
      <c r="F7" s="7" t="n">
        <v>2430.59</v>
      </c>
      <c r="G7" s="8" t="n">
        <v>4.52</v>
      </c>
      <c r="H7" s="9" t="n">
        <v>26.06</v>
      </c>
      <c r="I7" s="8" t="n">
        <f>ROUND(G7 * ROUND(1 + (H7/100),4),2)</f>
        <v>5.7</v>
      </c>
      <c r="J7" s="8" t="n">
        <f>ROUND(ROUND(F7,4)*ROUND(I7,2),2)</f>
        <v>13854.36</v>
      </c>
    </row>
    <row r="8" customHeight="0" bestFit="1" ht="28">
      <c r="A8" s="5" t="inlineStr">
        <is>
          <r>
            <t xml:space="preserve">2.3</t>
          </r>
        </is>
      </c>
      <c r="B8" s="6" t="inlineStr">
        <is>
          <r>
            <t xml:space="preserve">100982</t>
          </r>
        </is>
      </c>
      <c r="C8" s="6" t="inlineStr">
        <is>
          <r>
            <t xml:space="preserve">SINAPI</t>
          </r>
        </is>
      </c>
      <c r="D8" s="5" t="inlineStr">
        <is>
          <r>
            <t xml:space="preserve">CARGA, MANOBRA E DESCARGA DE ENTULHO EM CAMINHÃO BASCULANTE 10 M³ - CARGA COM ESCAVADEIRA HIDRÁULICA (CAÇAMBA DE 0,80 M³ / 111 HP) E DESCARGA LIVRE (UNIDADE: M3). AF_07/2020</t>
          </r>
        </is>
      </c>
      <c r="E8" s="6" t="inlineStr">
        <is>
          <r>
            <t xml:space="preserve">M3</t>
          </r>
        </is>
      </c>
      <c r="F8" s="7" t="n">
        <v>243.05</v>
      </c>
      <c r="G8" s="8" t="n">
        <v>9.25</v>
      </c>
      <c r="H8" s="9" t="n">
        <v>26.06</v>
      </c>
      <c r="I8" s="8" t="n">
        <f>ROUND(G8 * ROUND(1 + (H8/100),4),2)</f>
        <v>11.66</v>
      </c>
      <c r="J8" s="8" t="n">
        <f>ROUND(ROUND(F8,4)*ROUND(I8,2),2)</f>
        <v>2833.96</v>
      </c>
    </row>
    <row r="9" customHeight="0" bestFit="1" ht="20">
      <c r="A9" s="5" t="inlineStr">
        <is>
          <r>
            <t xml:space="preserve">2.4</t>
          </r>
        </is>
      </c>
      <c r="B9" s="6" t="inlineStr">
        <is>
          <r>
            <t xml:space="preserve">95875</t>
          </r>
        </is>
      </c>
      <c r="C9" s="6" t="inlineStr">
        <is>
          <r>
            <t xml:space="preserve">SINAPI</t>
          </r>
        </is>
      </c>
      <c r="D9" s="5" t="inlineStr">
        <is>
          <r>
            <t xml:space="preserve">TRANSPORTE COM CAMINHÃO BASCULANTE DE 10 M³, EM VIA URBANA PAVIMENTADA, DMT ATÉ 30 KM (UNIDADE: M3XKM). AF_07/2020</t>
          </r>
        </is>
      </c>
      <c r="E9" s="6" t="inlineStr">
        <is>
          <r>
            <t xml:space="preserve">M3XKM</t>
          </r>
        </is>
      </c>
      <c r="F9" s="7" t="n">
        <v>4229.07</v>
      </c>
      <c r="G9" s="8" t="n">
        <v>2.57</v>
      </c>
      <c r="H9" s="9" t="n">
        <v>26.06</v>
      </c>
      <c r="I9" s="8" t="n">
        <f>ROUND(G9 * ROUND(1 + (H9/100),4),2)</f>
        <v>3.24</v>
      </c>
      <c r="J9" s="8" t="n">
        <f>ROUND(ROUND(F9,4)*ROUND(I9,2),2)</f>
        <v>13702.19</v>
      </c>
    </row>
    <row r="10" customHeight="0" bestFit="1" ht="20">
      <c r="A10" s="5" t="inlineStr">
        <is>
          <r>
            <t xml:space="preserve">2.5</t>
          </r>
        </is>
      </c>
      <c r="B10" s="6" t="inlineStr">
        <is>
          <r>
            <t xml:space="preserve">COMP-EN-029</t>
          </r>
        </is>
      </c>
      <c r="C10" s="6" t="inlineStr">
        <is>
          <r>
            <t xml:space="preserve">PRÓPRIA</t>
          </r>
        </is>
      </c>
      <c r="D10" s="5" t="inlineStr">
        <is>
          <r>
            <t xml:space="preserve">PAGAMENTO DE DESCARREGO DE MATERIAL CLASSE II-B EM ATERRO CONVENIADO (ENTULHO) - BDI = 20,39</t>
          </r>
        </is>
      </c>
      <c r="E10" s="6" t="inlineStr">
        <is>
          <r>
            <t xml:space="preserve">T</t>
          </r>
        </is>
      </c>
      <c r="F10" s="7" t="n">
        <v>315.97</v>
      </c>
      <c r="G10" s="8" t="n">
        <v>30.0</v>
      </c>
      <c r="H10" s="9" t="n">
        <v>20.39</v>
      </c>
      <c r="I10" s="8" t="n">
        <f>ROUND(G10 * ROUND(1 + (H10/100),4),2)</f>
        <v>36.12</v>
      </c>
      <c r="J10" s="8" t="n">
        <f>ROUND(ROUND(F10,4)*ROUND(I10,2),2)</f>
        <v>11412.84</v>
      </c>
    </row>
    <row r="11" customHeight="0" bestFit="1" ht="20">
      <c r="A11" s="5" t="inlineStr">
        <is>
          <r>
            <t xml:space="preserve">2.6</t>
          </r>
        </is>
      </c>
      <c r="B11" s="6" t="inlineStr">
        <is>
          <r>
            <t xml:space="preserve">COMP-EN-024</t>
          </r>
        </is>
      </c>
      <c r="C11" s="6" t="inlineStr">
        <is>
          <r>
            <t xml:space="preserve">PRÓPRIA</t>
          </r>
        </is>
      </c>
      <c r="D11" s="5" t="inlineStr">
        <is>
          <r>
            <t xml:space="preserve">SINALIZAÇÃO DIURNA COM TELA TAPUME EM PVC - 10 USOS</t>
          </r>
        </is>
      </c>
      <c r="E11" s="6" t="inlineStr">
        <is>
          <r>
            <t xml:space="preserve">M</t>
          </r>
        </is>
      </c>
      <c r="F11" s="7" t="n">
        <v>684.24</v>
      </c>
      <c r="G11" s="8" t="n">
        <v>5.31</v>
      </c>
      <c r="H11" s="9" t="n">
        <v>26.06</v>
      </c>
      <c r="I11" s="8" t="n">
        <f>ROUND(G11 * ROUND(1 + (H11/100),4),2)</f>
        <v>6.69</v>
      </c>
      <c r="J11" s="8" t="n">
        <f>ROUND(ROUND(F11,4)*ROUND(I11,2),2)</f>
        <v>4577.57</v>
      </c>
    </row>
    <row r="12" customHeight="1" ht="20">
      <c r="A12" s="3" t="inlineStr">
        <is>
          <r>
            <t xml:space="preserve">3</t>
          </r>
        </is>
      </c>
      <c r="B12" s="3" t="inlineStr">
        <is>
          <r>
            <t xml:space="preserve">INSTALAÇÕES PROVISÓRIAS</t>
          </r>
        </is>
      </c>
      <c r="C12" s="3" t="inlineStr"/>
      <c r="D12" s="3" t="inlineStr"/>
      <c r="E12" s="3" t="inlineStr"/>
      <c r="F12" s="3" t="inlineStr"/>
      <c r="G12" s="3" t="inlineStr">
        <f>ROUND(F13*G13,2)+ROUND(F14*G14,2)+ROUND(F15*G15,2)+ROUND(F16*G16,2)+ROUND(F17*G17,2)+ROUND(F18*G18,2)+ROUND(F19*G19,2)+ROUND(F20*G20,2)</f>
      </c>
      <c r="H12" s="3" t="inlineStr"/>
      <c r="I12" s="3" t="inlineStr"/>
      <c r="J12" s="4" t="n">
        <f>ROUND(SUM(J13:J20),2)</f>
        <v>126755.87</v>
      </c>
    </row>
    <row r="13" customHeight="0" bestFit="1" ht="28">
      <c r="A13" s="5" t="inlineStr">
        <is>
          <r>
            <t xml:space="preserve">3.1</t>
          </r>
        </is>
      </c>
      <c r="B13" s="6" t="inlineStr">
        <is>
          <r>
            <t xml:space="preserve">00010775</t>
          </r>
        </is>
      </c>
      <c r="C13" s="6" t="inlineStr">
        <is>
          <r>
            <t xml:space="preserve">SINAPI</t>
          </r>
        </is>
      </c>
      <c r="D13" s="5" t="inlineStr">
        <is>
          <r>
            <t xml:space="preserve">LOCACAO DE CONTAINER 2,30 X 6,00 M, ALT. 2,50 M, COM 1 SANITARIO, PARA ESCRITORIO, COMPLETO, SEM DIVISORIAS INTERNAS (NAO INCLUI MOBILIZACAO/DESMOBILIZACAO) - BDI = 20,39</t>
          </r>
        </is>
      </c>
      <c r="E13" s="6" t="inlineStr">
        <is>
          <r>
            <t xml:space="preserve">MES</t>
          </r>
        </is>
      </c>
      <c r="F13" s="7" t="n">
        <v>20.0</v>
      </c>
      <c r="G13" s="8" t="n">
        <v>903.75</v>
      </c>
      <c r="H13" s="9" t="n">
        <v>20.39</v>
      </c>
      <c r="I13" s="8" t="n">
        <f>ROUND(G13 * ROUND(1 + (H13/100),4),2)</f>
        <v>1088.02</v>
      </c>
      <c r="J13" s="8" t="n">
        <f>ROUND(ROUND(F13,4)*ROUND(I13,2),2)</f>
        <v>21760.4</v>
      </c>
    </row>
    <row r="14" customHeight="0" bestFit="1" ht="28">
      <c r="A14" s="5" t="inlineStr">
        <is>
          <r>
            <t xml:space="preserve">3.2</t>
          </r>
        </is>
      </c>
      <c r="B14" s="6" t="inlineStr">
        <is>
          <r>
            <t xml:space="preserve">00010776</t>
          </r>
        </is>
      </c>
      <c r="C14" s="6" t="inlineStr">
        <is>
          <r>
            <t xml:space="preserve">SINAPI</t>
          </r>
        </is>
      </c>
      <c r="D14" s="5" t="inlineStr">
        <is>
          <r>
            <t xml:space="preserve">LOCACAO DE CONTAINER 2,30 X 6,00 M, ALT. 2,50 M, PARA ESCRITORIO, SEM DIVISORIAS INTERNAS E SEM SANITARIO (NAO INCLUI MOBILIZACAO/DESMOBILIZACAO) - BDI = 20,39</t>
          </r>
        </is>
      </c>
      <c r="E14" s="6" t="inlineStr">
        <is>
          <r>
            <t xml:space="preserve">MES</t>
          </r>
        </is>
      </c>
      <c r="F14" s="7" t="n">
        <v>20.0</v>
      </c>
      <c r="G14" s="8" t="n">
        <v>706.05</v>
      </c>
      <c r="H14" s="9" t="n">
        <v>20.39</v>
      </c>
      <c r="I14" s="8" t="n">
        <f>ROUND(G14 * ROUND(1 + (H14/100),4),2)</f>
        <v>850.01</v>
      </c>
      <c r="J14" s="8" t="n">
        <f>ROUND(ROUND(F14,4)*ROUND(I14,2),2)</f>
        <v>17000.2</v>
      </c>
    </row>
    <row r="15" customHeight="0" bestFit="1" ht="28">
      <c r="A15" s="5" t="inlineStr">
        <is>
          <r>
            <t xml:space="preserve">3.3</t>
          </r>
        </is>
      </c>
      <c r="B15" s="6" t="inlineStr">
        <is>
          <r>
            <t xml:space="preserve">00010778</t>
          </r>
        </is>
      </c>
      <c r="C15" s="6" t="inlineStr">
        <is>
          <r>
            <t xml:space="preserve">SINAPI</t>
          </r>
        </is>
      </c>
      <c r="D15" s="5" t="inlineStr">
        <is>
          <r>
            <t xml:space="preserve">LOCACAO DE CONTAINER 2,30 X 6,00 M, ALT. 2,50 M, PARA SANITARIO, COM 4 BACIAS, 8 CHUVEIROS,1 LAVATORIO E 1 MICTORIO (NAO INCLUI MOBILIZACAO/DESMOBILIZACAO) - BDI = 20,39</t>
          </r>
        </is>
      </c>
      <c r="E15" s="6" t="inlineStr">
        <is>
          <r>
            <t xml:space="preserve">MES</t>
          </r>
        </is>
      </c>
      <c r="F15" s="7" t="n">
        <v>20.0</v>
      </c>
      <c r="G15" s="8" t="n">
        <v>1129.68</v>
      </c>
      <c r="H15" s="9" t="n">
        <v>20.39</v>
      </c>
      <c r="I15" s="8" t="n">
        <f>ROUND(G15 * ROUND(1 + (H15/100),4),2)</f>
        <v>1360.02</v>
      </c>
      <c r="J15" s="8" t="n">
        <f>ROUND(ROUND(F15,4)*ROUND(I15,2),2)</f>
        <v>27200.4</v>
      </c>
    </row>
    <row r="16" customHeight="0" bestFit="1" ht="20">
      <c r="A16" s="5" t="inlineStr">
        <is>
          <r>
            <t xml:space="preserve">3.4</t>
          </r>
        </is>
      </c>
      <c r="B16" s="6" t="inlineStr">
        <is>
          <r>
            <t xml:space="preserve">COMP-EN-005</t>
          </r>
        </is>
      </c>
      <c r="C16" s="6" t="inlineStr">
        <is>
          <r>
            <t xml:space="preserve">PRÓPRIA</t>
          </r>
        </is>
      </c>
      <c r="D16" s="5" t="inlineStr">
        <is>
          <r>
            <t xml:space="preserve">INSTALAÇÕES PROVISÓRIAS DE LUZ, FORÇA, TELEFONE E LÓGICA</t>
          </r>
        </is>
      </c>
      <c r="E16" s="6" t="inlineStr">
        <is>
          <r>
            <t xml:space="preserve">UND</t>
          </r>
        </is>
      </c>
      <c r="F16" s="7" t="n">
        <v>4.0</v>
      </c>
      <c r="G16" s="8" t="n">
        <v>1602.44</v>
      </c>
      <c r="H16" s="9" t="n">
        <v>26.06</v>
      </c>
      <c r="I16" s="8" t="n">
        <f>ROUND(G16 * ROUND(1 + (H16/100),4),2)</f>
        <v>2020.04</v>
      </c>
      <c r="J16" s="8" t="n">
        <f>ROUND(ROUND(F16,4)*ROUND(I16,2),2)</f>
        <v>8080.16</v>
      </c>
    </row>
    <row r="17" customHeight="0" bestFit="1" ht="20">
      <c r="A17" s="5" t="inlineStr">
        <is>
          <r>
            <t xml:space="preserve">3.5</t>
          </r>
        </is>
      </c>
      <c r="B17" s="6" t="inlineStr">
        <is>
          <r>
            <t xml:space="preserve">COMP-EN-045</t>
          </r>
        </is>
      </c>
      <c r="C17" s="6" t="inlineStr">
        <is>
          <r>
            <t xml:space="preserve">PRÓPRIA</t>
          </r>
        </is>
      </c>
      <c r="D17" s="5" t="inlineStr">
        <is>
          <r>
            <t xml:space="preserve">INSTALAÇÕES PROVISÓRIAS DE ÁGUA</t>
          </r>
        </is>
      </c>
      <c r="E17" s="6" t="inlineStr">
        <is>
          <r>
            <t xml:space="preserve">UND</t>
          </r>
        </is>
      </c>
      <c r="F17" s="7" t="n">
        <v>4.0</v>
      </c>
      <c r="G17" s="8" t="n">
        <v>1509.65</v>
      </c>
      <c r="H17" s="9" t="n">
        <v>26.06</v>
      </c>
      <c r="I17" s="8" t="n">
        <f>ROUND(G17 * ROUND(1 + (H17/100),4),2)</f>
        <v>1903.06</v>
      </c>
      <c r="J17" s="8" t="n">
        <f>ROUND(ROUND(F17,4)*ROUND(I17,2),2)</f>
        <v>7612.24</v>
      </c>
    </row>
    <row r="18" customHeight="0" bestFit="1" ht="20">
      <c r="A18" s="5" t="inlineStr">
        <is>
          <r>
            <t xml:space="preserve">3.6</t>
          </r>
        </is>
      </c>
      <c r="B18" s="6" t="inlineStr">
        <is>
          <r>
            <t xml:space="preserve">COMP-EN-007</t>
          </r>
        </is>
      </c>
      <c r="C18" s="6" t="inlineStr">
        <is>
          <r>
            <t xml:space="preserve">PRÓPRIA</t>
          </r>
        </is>
      </c>
      <c r="D18" s="5" t="inlineStr">
        <is>
          <r>
            <t xml:space="preserve">INSTALAÇÕES PROVISÓRIAS DE ESGOTO</t>
          </r>
        </is>
      </c>
      <c r="E18" s="6" t="inlineStr">
        <is>
          <r>
            <t xml:space="preserve">UND</t>
          </r>
        </is>
      </c>
      <c r="F18" s="7" t="n">
        <v>4.0</v>
      </c>
      <c r="G18" s="8" t="n">
        <v>2359.68</v>
      </c>
      <c r="H18" s="9" t="n">
        <v>26.06</v>
      </c>
      <c r="I18" s="8" t="n">
        <f>ROUND(G18 * ROUND(1 + (H18/100),4),2)</f>
        <v>2974.61</v>
      </c>
      <c r="J18" s="8" t="n">
        <f>ROUND(ROUND(F18,4)*ROUND(I18,2),2)</f>
        <v>11898.44</v>
      </c>
    </row>
    <row r="19" customHeight="0" bestFit="1" ht="20">
      <c r="A19" s="5" t="inlineStr">
        <is>
          <r>
            <t xml:space="preserve">3.7</t>
          </r>
        </is>
      </c>
      <c r="B19" s="6" t="inlineStr">
        <is>
          <r>
            <t xml:space="preserve">COMP-EN-033</t>
          </r>
        </is>
      </c>
      <c r="C19" s="6" t="inlineStr">
        <is>
          <r>
            <t xml:space="preserve">PRÓPRIA</t>
          </r>
        </is>
      </c>
      <c r="D19" s="5" t="inlineStr">
        <is>
          <r>
            <t xml:space="preserve">LOCAÇÃO DE BANHEIROS QUÍMICOS - BDI = 20,39</t>
          </r>
        </is>
      </c>
      <c r="E19" s="6" t="inlineStr">
        <is>
          <r>
            <t xml:space="preserve">MÊS</t>
          </r>
        </is>
      </c>
      <c r="F19" s="7" t="n">
        <v>20.0</v>
      </c>
      <c r="G19" s="8" t="n">
        <v>1100.0</v>
      </c>
      <c r="H19" s="9" t="n">
        <v>20.39</v>
      </c>
      <c r="I19" s="8" t="n">
        <f>ROUND(G19 * ROUND(1 + (H19/100),4),2)</f>
        <v>1324.29</v>
      </c>
      <c r="J19" s="8" t="n">
        <f>ROUND(ROUND(F19,4)*ROUND(I19,2),2)</f>
        <v>26485.8</v>
      </c>
    </row>
    <row r="20" customHeight="0" bestFit="1" ht="20">
      <c r="A20" s="5" t="inlineStr">
        <is>
          <r>
            <t xml:space="preserve">3.8</t>
          </r>
        </is>
      </c>
      <c r="B20" s="6" t="inlineStr">
        <is>
          <r>
            <t xml:space="preserve">103689</t>
          </r>
        </is>
      </c>
      <c r="C20" s="6" t="inlineStr">
        <is>
          <r>
            <t xml:space="preserve">SINAPI</t>
          </r>
        </is>
      </c>
      <c r="D20" s="5" t="inlineStr">
        <is>
          <r>
            <t xml:space="preserve">FORNECIMENTO E INSTALAÇÃO DE PLACA DE OBRA COM CHAPA GALVANIZADA E ESTRUTURA DE MADEIRA. AF_03/2022_PS</t>
          </r>
        </is>
      </c>
      <c r="E20" s="6" t="inlineStr">
        <is>
          <r>
            <t xml:space="preserve">M2</t>
          </r>
        </is>
      </c>
      <c r="F20" s="7" t="n">
        <v>11.52</v>
      </c>
      <c r="G20" s="8" t="n">
        <v>462.62</v>
      </c>
      <c r="H20" s="9" t="n">
        <v>26.06</v>
      </c>
      <c r="I20" s="8" t="n">
        <f>ROUND(G20 * ROUND(1 + (H20/100),4),2)</f>
        <v>583.18</v>
      </c>
      <c r="J20" s="8" t="n">
        <f>ROUND(ROUND(F20,4)*ROUND(I20,2),2)</f>
        <v>6718.23</v>
      </c>
    </row>
    <row r="21" customHeight="1" ht="20">
      <c r="A21" s="3" t="inlineStr">
        <is>
          <r>
            <t xml:space="preserve">4</t>
          </r>
        </is>
      </c>
      <c r="B21" s="3" t="inlineStr">
        <is>
          <r>
            <t xml:space="preserve">ÁREA 01 - ALTO MARECHAL CASTELO BRANCO</t>
          </r>
        </is>
      </c>
      <c r="C21" s="3" t="inlineStr"/>
      <c r="D21" s="3" t="inlineStr"/>
      <c r="E21" s="3" t="inlineStr"/>
      <c r="F21" s="3" t="inlineStr"/>
      <c r="G21" s="3" t="inlineStr">
        <f>ROUND(F22*G22,2)+ROUND(F34*G34,2)+ROUND(F42*G42,2)+ROUND(F68*G68,2)+ROUND(F75*G75,2)</f>
      </c>
      <c r="H21" s="3" t="inlineStr"/>
      <c r="I21" s="3" t="inlineStr"/>
      <c r="J21" s="4" t="n">
        <f>ROUND(J22+J34+J42+J68+J75,2)</f>
        <v>5218878.61</v>
      </c>
    </row>
    <row r="22" customHeight="1" ht="20">
      <c r="A22" s="3" t="inlineStr">
        <is>
          <r>
            <t xml:space="preserve">4.1</t>
          </r>
        </is>
      </c>
      <c r="B22" s="3" t="inlineStr">
        <is>
          <r>
            <t xml:space="preserve">DEMOLIÇÕES</t>
          </r>
        </is>
      </c>
      <c r="C22" s="3" t="inlineStr"/>
      <c r="D22" s="3" t="inlineStr"/>
      <c r="E22" s="3" t="inlineStr"/>
      <c r="F22" s="3" t="inlineStr"/>
      <c r="G22" s="3" t="inlineStr">
        <f>ROUND(F23*G23,2)+ROUND(F24*G24,2)+ROUND(F25*G25,2)+ROUND(F26*G26,2)+ROUND(F27*G27,2)+ROUND(F28*G28,2)+ROUND(F29*G29,2)+ROUND(F30*G30,2)+ROUND(F31*G31,2)+ROUND(F32*G32,2)+ROUND(F33*G33,2)</f>
      </c>
      <c r="H22" s="3" t="inlineStr"/>
      <c r="I22" s="3" t="inlineStr"/>
      <c r="J22" s="4" t="n">
        <f>ROUND(SUM(J23:J33),2)</f>
        <v>15215.83</v>
      </c>
    </row>
    <row r="23" customHeight="0" bestFit="1" ht="20">
      <c r="A23" s="5" t="inlineStr">
        <is>
          <r>
            <t xml:space="preserve">4.1.1</t>
          </r>
        </is>
      </c>
      <c r="B23" s="6" t="inlineStr">
        <is>
          <r>
            <t xml:space="preserve">97622</t>
          </r>
        </is>
      </c>
      <c r="C23" s="6" t="inlineStr">
        <is>
          <r>
            <t xml:space="preserve">SINAPI</t>
          </r>
        </is>
      </c>
      <c r="D23" s="5" t="inlineStr">
        <is>
          <r>
            <t xml:space="preserve">DEMOLIÇÃO DE ALVENARIA DE BLOCO FURADO, DE FORMA MANUAL, SEM REAPROVEITAMENTO. AF_09/2023</t>
          </r>
        </is>
      </c>
      <c r="E23" s="6" t="inlineStr">
        <is>
          <r>
            <t xml:space="preserve">M3</t>
          </r>
        </is>
      </c>
      <c r="F23" s="7" t="n">
        <v>14.16</v>
      </c>
      <c r="G23" s="8" t="n">
        <v>55.86</v>
      </c>
      <c r="H23" s="9" t="n">
        <v>26.06</v>
      </c>
      <c r="I23" s="8" t="n">
        <f>ROUND(G23 * ROUND(1 + (H23/100),4),2)</f>
        <v>70.42</v>
      </c>
      <c r="J23" s="8" t="n">
        <f>ROUND(ROUND(F23,4)*ROUND(I23,2),2)</f>
        <v>997.15</v>
      </c>
    </row>
    <row r="24" customHeight="0" bestFit="1" ht="20">
      <c r="A24" s="5" t="inlineStr">
        <is>
          <r>
            <t xml:space="preserve">4.1.2</t>
          </r>
        </is>
      </c>
      <c r="B24" s="6" t="inlineStr">
        <is>
          <r>
            <t xml:space="preserve">97628</t>
          </r>
        </is>
      </c>
      <c r="C24" s="6" t="inlineStr">
        <is>
          <r>
            <t xml:space="preserve">SINAPI</t>
          </r>
        </is>
      </c>
      <c r="D24" s="5" t="inlineStr">
        <is>
          <r>
            <t xml:space="preserve">DEMOLIÇÃO DE LAJES, EM CONCRETO ARMADO, DE FORMA MANUAL, SEM REAPROVEITAMENTO. AF_09/2023</t>
          </r>
        </is>
      </c>
      <c r="E24" s="6" t="inlineStr">
        <is>
          <r>
            <t xml:space="preserve">M3</t>
          </r>
        </is>
      </c>
      <c r="F24" s="7" t="n">
        <v>4.89</v>
      </c>
      <c r="G24" s="8" t="n">
        <v>261.46</v>
      </c>
      <c r="H24" s="9" t="n">
        <v>26.06</v>
      </c>
      <c r="I24" s="8" t="n">
        <f>ROUND(G24 * ROUND(1 + (H24/100),4),2)</f>
        <v>329.6</v>
      </c>
      <c r="J24" s="8" t="n">
        <f>ROUND(ROUND(F24,4)*ROUND(I24,2),2)</f>
        <v>1611.74</v>
      </c>
    </row>
    <row r="25" customHeight="0" bestFit="1" ht="20">
      <c r="A25" s="5" t="inlineStr">
        <is>
          <r>
            <t xml:space="preserve">4.1.3</t>
          </r>
        </is>
      </c>
      <c r="B25" s="6" t="inlineStr">
        <is>
          <r>
            <t xml:space="preserve">97626</t>
          </r>
        </is>
      </c>
      <c r="C25" s="6" t="inlineStr">
        <is>
          <r>
            <t xml:space="preserve">SINAPI</t>
          </r>
        </is>
      </c>
      <c r="D25" s="5" t="inlineStr">
        <is>
          <r>
            <t xml:space="preserve">DEMOLIÇÃO DE PILARES E VIGAS EM CONCRETO ARMADO, DE FORMA MANUAL, SEM REAPROVEITAMENTO. AF_09/2023</t>
          </r>
        </is>
      </c>
      <c r="E25" s="6" t="inlineStr">
        <is>
          <r>
            <t xml:space="preserve">M3</t>
          </r>
        </is>
      </c>
      <c r="F25" s="7" t="n">
        <v>3.91</v>
      </c>
      <c r="G25" s="8" t="n">
        <v>561.4</v>
      </c>
      <c r="H25" s="9" t="n">
        <v>26.06</v>
      </c>
      <c r="I25" s="8" t="n">
        <f>ROUND(G25 * ROUND(1 + (H25/100),4),2)</f>
        <v>707.7</v>
      </c>
      <c r="J25" s="8" t="n">
        <f>ROUND(ROUND(F25,4)*ROUND(I25,2),2)</f>
        <v>2767.11</v>
      </c>
    </row>
    <row r="26" customHeight="0" bestFit="1" ht="20">
      <c r="A26" s="5" t="inlineStr">
        <is>
          <r>
            <t xml:space="preserve">4.1.4</t>
          </r>
        </is>
      </c>
      <c r="B26" s="6" t="inlineStr">
        <is>
          <r>
            <t xml:space="preserve">97647</t>
          </r>
        </is>
      </c>
      <c r="C26" s="6" t="inlineStr">
        <is>
          <r>
            <t xml:space="preserve">SINAPI</t>
          </r>
        </is>
      </c>
      <c r="D26" s="5" t="inlineStr">
        <is>
          <r>
            <t xml:space="preserve">REMOÇÃO DE TELHAS DE FIBROCIMENTO METÁLICA E CERÂMICA, DE FORMA MANUAL, SEM REAPROVEITAMENTO. AF_09/2023</t>
          </r>
        </is>
      </c>
      <c r="E26" s="6" t="inlineStr">
        <is>
          <r>
            <t xml:space="preserve">M2</t>
          </r>
        </is>
      </c>
      <c r="F26" s="7" t="n">
        <v>48.9</v>
      </c>
      <c r="G26" s="8" t="n">
        <v>3.47</v>
      </c>
      <c r="H26" s="9" t="n">
        <v>26.06</v>
      </c>
      <c r="I26" s="8" t="n">
        <f>ROUND(G26 * ROUND(1 + (H26/100),4),2)</f>
        <v>4.37</v>
      </c>
      <c r="J26" s="8" t="n">
        <f>ROUND(ROUND(F26,4)*ROUND(I26,2),2)</f>
        <v>213.69</v>
      </c>
    </row>
    <row r="27" customHeight="0" bestFit="1" ht="20">
      <c r="A27" s="5" t="inlineStr">
        <is>
          <r>
            <t xml:space="preserve">4.1.5</t>
          </r>
        </is>
      </c>
      <c r="B27" s="6" t="inlineStr">
        <is>
          <r>
            <t xml:space="preserve">97650</t>
          </r>
        </is>
      </c>
      <c r="C27" s="6" t="inlineStr">
        <is>
          <r>
            <t xml:space="preserve">SINAPI</t>
          </r>
        </is>
      </c>
      <c r="D27" s="5" t="inlineStr">
        <is>
          <r>
            <t xml:space="preserve">REMOÇÃO DE TRAMA DE MADEIRA PARA COBERTURA, DE FORMA MANUAL, SEM REAPROVEITAMENTO. AF_09/2023</t>
          </r>
        </is>
      </c>
      <c r="E27" s="6" t="inlineStr">
        <is>
          <r>
            <t xml:space="preserve">M2</t>
          </r>
        </is>
      </c>
      <c r="F27" s="7" t="n">
        <v>48.9</v>
      </c>
      <c r="G27" s="8" t="n">
        <v>7.51</v>
      </c>
      <c r="H27" s="9" t="n">
        <v>26.06</v>
      </c>
      <c r="I27" s="8" t="n">
        <f>ROUND(G27 * ROUND(1 + (H27/100),4),2)</f>
        <v>9.47</v>
      </c>
      <c r="J27" s="8" t="n">
        <f>ROUND(ROUND(F27,4)*ROUND(I27,2),2)</f>
        <v>463.08</v>
      </c>
    </row>
    <row r="28" customHeight="0" bestFit="1" ht="20">
      <c r="A28" s="5" t="inlineStr">
        <is>
          <r>
            <t xml:space="preserve">4.1.6</t>
          </r>
        </is>
      </c>
      <c r="B28" s="6" t="inlineStr">
        <is>
          <r>
            <t xml:space="preserve">100206</t>
          </r>
        </is>
      </c>
      <c r="C28" s="6" t="inlineStr">
        <is>
          <r>
            <t xml:space="preserve">SINAPI</t>
          </r>
        </is>
      </c>
      <c r="D28" s="5" t="inlineStr">
        <is>
          <r>
            <t xml:space="preserve">TRANSPORTE HORIZONTAL COM JERICA DE 90 L, DE MASSA/ GRANEL (UNIDADE: M3XKM). AF_07/2019</t>
          </r>
        </is>
      </c>
      <c r="E28" s="6" t="inlineStr">
        <is>
          <r>
            <t xml:space="preserve">M3XKM</t>
          </r>
        </is>
      </c>
      <c r="F28" s="7" t="n">
        <v>2.95</v>
      </c>
      <c r="G28" s="8" t="n">
        <v>1048.7</v>
      </c>
      <c r="H28" s="9" t="n">
        <v>26.06</v>
      </c>
      <c r="I28" s="8" t="n">
        <f>ROUND(G28 * ROUND(1 + (H28/100),4),2)</f>
        <v>1321.99</v>
      </c>
      <c r="J28" s="8" t="n">
        <f>ROUND(ROUND(F28,4)*ROUND(I28,2),2)</f>
        <v>3899.87</v>
      </c>
    </row>
    <row r="29" customHeight="0" bestFit="1" ht="28">
      <c r="A29" s="5" t="inlineStr">
        <is>
          <r>
            <t xml:space="preserve">4.1.7</t>
          </r>
        </is>
      </c>
      <c r="B29" s="6" t="inlineStr">
        <is>
          <r>
            <t xml:space="preserve">100983</t>
          </r>
        </is>
      </c>
      <c r="C29" s="6" t="inlineStr">
        <is>
          <r>
            <t xml:space="preserve">SINAPI</t>
          </r>
        </is>
      </c>
      <c r="D29" s="5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E29" s="6" t="inlineStr">
        <is>
          <r>
            <t xml:space="preserve">M3</t>
          </r>
        </is>
      </c>
      <c r="F29" s="7" t="n">
        <v>42.56</v>
      </c>
      <c r="G29" s="8" t="n">
        <v>8.96</v>
      </c>
      <c r="H29" s="9" t="n">
        <v>26.06</v>
      </c>
      <c r="I29" s="8" t="n">
        <f>ROUND(G29 * ROUND(1 + (H29/100),4),2)</f>
        <v>11.29</v>
      </c>
      <c r="J29" s="8" t="n">
        <f>ROUND(ROUND(F29,4)*ROUND(I29,2),2)</f>
        <v>480.5</v>
      </c>
    </row>
    <row r="30" customHeight="0" bestFit="1" ht="20">
      <c r="A30" s="5" t="inlineStr">
        <is>
          <r>
            <t xml:space="preserve">4.1.8</t>
          </r>
        </is>
      </c>
      <c r="B30" s="6" t="inlineStr">
        <is>
          <r>
            <t xml:space="preserve">95876</t>
          </r>
        </is>
      </c>
      <c r="C30" s="6" t="inlineStr">
        <is>
          <r>
            <t xml:space="preserve">SINAPI</t>
          </r>
        </is>
      </c>
      <c r="D30" s="5" t="inlineStr">
        <is>
          <r>
            <t xml:space="preserve">TRANSPORTE COM CAMINHÃO BASCULANTE DE 14 M³, EM VIA URBANA PAVIMENTADA, DMT ATÉ 30 KM (UNIDADE: M3XKM). AF_07/2020</t>
          </r>
        </is>
      </c>
      <c r="E30" s="6" t="inlineStr">
        <is>
          <r>
            <t xml:space="preserve">M3XKM</t>
          </r>
        </is>
      </c>
      <c r="F30" s="7" t="n">
        <v>740.54</v>
      </c>
      <c r="G30" s="8" t="n">
        <v>2.12</v>
      </c>
      <c r="H30" s="9" t="n">
        <v>26.06</v>
      </c>
      <c r="I30" s="8" t="n">
        <f>ROUND(G30 * ROUND(1 + (H30/100),4),2)</f>
        <v>2.67</v>
      </c>
      <c r="J30" s="8" t="n">
        <f>ROUND(ROUND(F30,4)*ROUND(I30,2),2)</f>
        <v>1977.24</v>
      </c>
    </row>
    <row r="31" customHeight="0" bestFit="1" ht="20">
      <c r="A31" s="5" t="inlineStr">
        <is>
          <r>
            <t xml:space="preserve">4.1.9</t>
          </r>
        </is>
      </c>
      <c r="B31" s="6" t="inlineStr">
        <is>
          <r>
            <t xml:space="preserve">COMP-EN-029</t>
          </r>
        </is>
      </c>
      <c r="C31" s="6" t="inlineStr">
        <is>
          <r>
            <t xml:space="preserve">PRÓPRIA</t>
          </r>
        </is>
      </c>
      <c r="D31" s="5" t="inlineStr">
        <is>
          <r>
            <t xml:space="preserve">PAGAMENTO DE DESCARREGO DE MATERIAL CLASSE II-B EM ATERRO CONVENIADO (ENTULHO) - BDI = 20,39</t>
          </r>
        </is>
      </c>
      <c r="E31" s="6" t="inlineStr">
        <is>
          <r>
            <t xml:space="preserve">T</t>
          </r>
        </is>
      </c>
      <c r="F31" s="7" t="n">
        <v>57.03</v>
      </c>
      <c r="G31" s="8" t="n">
        <v>30.0</v>
      </c>
      <c r="H31" s="9" t="n">
        <v>20.39</v>
      </c>
      <c r="I31" s="8" t="n">
        <f>ROUND(G31 * ROUND(1 + (H31/100),4),2)</f>
        <v>36.12</v>
      </c>
      <c r="J31" s="8" t="n">
        <f>ROUND(ROUND(F31,4)*ROUND(I31,2),2)</f>
        <v>2059.92</v>
      </c>
    </row>
    <row r="32" customHeight="0" bestFit="1" ht="20">
      <c r="A32" s="5" t="inlineStr">
        <is>
          <r>
            <t xml:space="preserve">4.1.10</t>
          </r>
        </is>
      </c>
      <c r="B32" s="6" t="inlineStr">
        <is>
          <r>
            <t xml:space="preserve">97064</t>
          </r>
        </is>
      </c>
      <c r="C32" s="6" t="inlineStr">
        <is>
          <r>
            <t xml:space="preserve">SINAPI</t>
          </r>
        </is>
      </c>
      <c r="D32" s="5" t="inlineStr">
        <is>
          <r>
            <t xml:space="preserve">MONTAGEM E DESMONTAGEM DE ANDAIME TUBULAR TIPO "TORRE" (EXCLUSIVE ANDAIME E LIMPEZA). AF_03/2024</t>
          </r>
        </is>
      </c>
      <c r="E32" s="6" t="inlineStr">
        <is>
          <r>
            <t xml:space="preserve">M</t>
          </r>
        </is>
      </c>
      <c r="F32" s="7" t="n">
        <v>5.8</v>
      </c>
      <c r="G32" s="8" t="n">
        <v>21.74</v>
      </c>
      <c r="H32" s="9" t="n">
        <v>26.06</v>
      </c>
      <c r="I32" s="8" t="n">
        <f>ROUND(G32 * ROUND(1 + (H32/100),4),2)</f>
        <v>27.41</v>
      </c>
      <c r="J32" s="8" t="n">
        <f>ROUND(ROUND(F32,4)*ROUND(I32,2),2)</f>
        <v>158.98</v>
      </c>
    </row>
    <row r="33" customHeight="0" bestFit="1" ht="36">
      <c r="A33" s="5" t="inlineStr">
        <is>
          <r>
            <t xml:space="preserve">4.1.11</t>
          </r>
        </is>
      </c>
      <c r="B33" s="6" t="inlineStr">
        <is>
          <r>
            <t xml:space="preserve">00010527</t>
          </r>
        </is>
      </c>
      <c r="C33" s="6" t="inlineStr">
        <is>
          <r>
            <t xml:space="preserve">SINAPI</t>
          </r>
        </is>
      </c>
      <c r="D33" s="5" t="inlineStr">
        <is>
          <r>
            <t xml:space="preserve">LOCACAO DE ANDAIME METALICO TUBULAR DE ENCAIXE, TIPO DE TORRE, CADA PAINEL COM LARGURA DE 1 ATE 1,5 M E ALTURA DE *1,00* M, INCLUINDO DIAGONAL, BARRAS DE LIGACAO, SAPATAS OU RODIZIOS E DEMAIS ITENS NECESSARIOS A MONTAGEM (NAO INCLUI INSTALACAO) - BDI = 20,39</t>
          </r>
        </is>
      </c>
      <c r="E33" s="6" t="inlineStr">
        <is>
          <r>
            <t xml:space="preserve">MXMES</t>
          </r>
        </is>
      </c>
      <c r="F33" s="7" t="n">
        <v>17.4</v>
      </c>
      <c r="G33" s="8" t="n">
        <v>28.0</v>
      </c>
      <c r="H33" s="9" t="n">
        <v>20.39</v>
      </c>
      <c r="I33" s="8" t="n">
        <f>ROUND(G33 * ROUND(1 + (H33/100),4),2)</f>
        <v>33.71</v>
      </c>
      <c r="J33" s="8" t="n">
        <f>ROUND(ROUND(F33,4)*ROUND(I33,2),2)</f>
        <v>586.55</v>
      </c>
    </row>
    <row r="34" customHeight="1" ht="20">
      <c r="A34" s="3" t="inlineStr">
        <is>
          <r>
            <t xml:space="preserve">4.2</t>
          </r>
        </is>
      </c>
      <c r="B34" s="3" t="inlineStr">
        <is>
          <r>
            <t xml:space="preserve">OBRAS DE TERRAPLENAGEM</t>
          </r>
        </is>
      </c>
      <c r="C34" s="3" t="inlineStr"/>
      <c r="D34" s="3" t="inlineStr"/>
      <c r="E34" s="3" t="inlineStr"/>
      <c r="F34" s="3" t="inlineStr"/>
      <c r="G34" s="3" t="inlineStr">
        <f>ROUND(F35*G35,2)+ROUND(F36*G36,2)+ROUND(F37*G37,2)+ROUND(F38*G38,2)+ROUND(F39*G39,2)+ROUND(F40*G40,2)+ROUND(F41*G41,2)</f>
      </c>
      <c r="H34" s="3" t="inlineStr"/>
      <c r="I34" s="3" t="inlineStr"/>
      <c r="J34" s="4" t="n">
        <f>ROUND(SUM(J35:J41),2)</f>
        <v>2158911.9</v>
      </c>
    </row>
    <row r="35" customHeight="0" bestFit="1" ht="20">
      <c r="A35" s="5" t="inlineStr">
        <is>
          <r>
            <t xml:space="preserve">4.2.1</t>
          </r>
        </is>
      </c>
      <c r="B35" s="6" t="inlineStr">
        <is>
          <r>
            <t xml:space="preserve">93358</t>
          </r>
        </is>
      </c>
      <c r="C35" s="6" t="inlineStr">
        <is>
          <r>
            <t xml:space="preserve">SINAPI</t>
          </r>
        </is>
      </c>
      <c r="D35" s="5" t="inlineStr">
        <is>
          <r>
            <t xml:space="preserve">ESCAVAÇÃO MANUAL DE VALA. AF_09/2024</t>
          </r>
        </is>
      </c>
      <c r="E35" s="6" t="inlineStr">
        <is>
          <r>
            <t xml:space="preserve">M3</t>
          </r>
        </is>
      </c>
      <c r="F35" s="7" t="n">
        <v>4144.25</v>
      </c>
      <c r="G35" s="8" t="n">
        <v>84.02</v>
      </c>
      <c r="H35" s="9" t="n">
        <v>26.06</v>
      </c>
      <c r="I35" s="8" t="n">
        <f>ROUND(G35 * ROUND(1 + (H35/100),4),2)</f>
        <v>105.92</v>
      </c>
      <c r="J35" s="8" t="n">
        <f>ROUND(ROUND(F35,4)*ROUND(I35,2),2)</f>
        <v>438958.96</v>
      </c>
    </row>
    <row r="36" customHeight="0" bestFit="1" ht="20">
      <c r="A36" s="5" t="inlineStr">
        <is>
          <r>
            <t xml:space="preserve">4.2.2</t>
          </r>
        </is>
      </c>
      <c r="B36" s="6" t="inlineStr">
        <is>
          <r>
            <t xml:space="preserve">104737</t>
          </r>
        </is>
      </c>
      <c r="C36" s="6" t="inlineStr">
        <is>
          <r>
            <t xml:space="preserve">SINAPI</t>
          </r>
        </is>
      </c>
      <c r="D36" s="5" t="inlineStr">
        <is>
          <r>
            <t xml:space="preserve">REATERRO MANUAL DE VALAS, COM PLACA VIBRATÓRIA. AF_08/2023</t>
          </r>
        </is>
      </c>
      <c r="E36" s="6" t="inlineStr">
        <is>
          <r>
            <t xml:space="preserve">M3</t>
          </r>
        </is>
      </c>
      <c r="F36" s="7" t="n">
        <v>1047.27</v>
      </c>
      <c r="G36" s="8" t="n">
        <v>21.55</v>
      </c>
      <c r="H36" s="9" t="n">
        <v>26.06</v>
      </c>
      <c r="I36" s="8" t="n">
        <f>ROUND(G36 * ROUND(1 + (H36/100),4),2)</f>
        <v>27.17</v>
      </c>
      <c r="J36" s="8" t="n">
        <f>ROUND(ROUND(F36,4)*ROUND(I36,2),2)</f>
        <v>28454.33</v>
      </c>
    </row>
    <row r="37" customHeight="0" bestFit="1" ht="20">
      <c r="A37" s="5" t="inlineStr">
        <is>
          <r>
            <t xml:space="preserve">4.2.3</t>
          </r>
        </is>
      </c>
      <c r="B37" s="6" t="inlineStr">
        <is>
          <r>
            <t xml:space="preserve">100206</t>
          </r>
        </is>
      </c>
      <c r="C37" s="6" t="inlineStr">
        <is>
          <r>
            <t xml:space="preserve">SINAPI</t>
          </r>
        </is>
      </c>
      <c r="D37" s="5" t="inlineStr">
        <is>
          <r>
            <t xml:space="preserve">TRANSPORTE HORIZONTAL COM JERICA DE 90 L, DE MASSA/ GRANEL (UNIDADE: M3XKM). AF_07/2019</t>
          </r>
        </is>
      </c>
      <c r="E37" s="6" t="inlineStr">
        <is>
          <r>
            <t xml:space="preserve">M3XKM</t>
          </r>
        </is>
      </c>
      <c r="F37" s="7" t="n">
        <v>742.39</v>
      </c>
      <c r="G37" s="8" t="n">
        <v>1048.7</v>
      </c>
      <c r="H37" s="9" t="n">
        <v>26.06</v>
      </c>
      <c r="I37" s="8" t="n">
        <f>ROUND(G37 * ROUND(1 + (H37/100),4),2)</f>
        <v>1321.99</v>
      </c>
      <c r="J37" s="8" t="n">
        <f>ROUND(ROUND(F37,4)*ROUND(I37,2),2)</f>
        <v>981432.16</v>
      </c>
    </row>
    <row r="38" customHeight="0" bestFit="1" ht="28">
      <c r="A38" s="5" t="inlineStr">
        <is>
          <r>
            <t xml:space="preserve">4.2.4</t>
          </r>
        </is>
      </c>
      <c r="B38" s="6" t="inlineStr">
        <is>
          <r>
            <t xml:space="preserve">100983</t>
          </r>
        </is>
      </c>
      <c r="C38" s="6" t="inlineStr">
        <is>
          <r>
            <t xml:space="preserve">SINAPI</t>
          </r>
        </is>
      </c>
      <c r="D38" s="5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E38" s="6" t="inlineStr">
        <is>
          <r>
            <t xml:space="preserve">M3</t>
          </r>
        </is>
      </c>
      <c r="F38" s="7" t="n">
        <v>6748.98</v>
      </c>
      <c r="G38" s="8" t="n">
        <v>8.96</v>
      </c>
      <c r="H38" s="9" t="n">
        <v>26.06</v>
      </c>
      <c r="I38" s="8" t="n">
        <f>ROUND(G38 * ROUND(1 + (H38/100),4),2)</f>
        <v>11.29</v>
      </c>
      <c r="J38" s="8" t="n">
        <f>ROUND(ROUND(F38,4)*ROUND(I38,2),2)</f>
        <v>76195.98</v>
      </c>
    </row>
    <row r="39" customHeight="0" bestFit="1" ht="20">
      <c r="A39" s="5" t="inlineStr">
        <is>
          <r>
            <t xml:space="preserve">4.2.5</t>
          </r>
        </is>
      </c>
      <c r="B39" s="6" t="inlineStr">
        <is>
          <r>
            <t xml:space="preserve">95876</t>
          </r>
        </is>
      </c>
      <c r="C39" s="6" t="inlineStr">
        <is>
          <r>
            <t xml:space="preserve">SINAPI</t>
          </r>
        </is>
      </c>
      <c r="D39" s="5" t="inlineStr">
        <is>
          <r>
            <t xml:space="preserve">TRANSPORTE COM CAMINHÃO BASCULANTE DE 14 M³, EM VIA URBANA PAVIMENTADA, DMT ATÉ 30 KM (UNIDADE: M3XKM). AF_07/2020</t>
          </r>
        </is>
      </c>
      <c r="E39" s="6" t="inlineStr">
        <is>
          <r>
            <t xml:space="preserve">M3XKM</t>
          </r>
        </is>
      </c>
      <c r="F39" s="7" t="n">
        <v>123694.92</v>
      </c>
      <c r="G39" s="8" t="n">
        <v>2.12</v>
      </c>
      <c r="H39" s="9" t="n">
        <v>26.06</v>
      </c>
      <c r="I39" s="8" t="n">
        <f>ROUND(G39 * ROUND(1 + (H39/100),4),2)</f>
        <v>2.67</v>
      </c>
      <c r="J39" s="8" t="n">
        <f>ROUND(ROUND(F39,4)*ROUND(I39,2),2)</f>
        <v>330265.44</v>
      </c>
    </row>
    <row r="40" customHeight="0" bestFit="1" ht="20">
      <c r="A40" s="5" t="inlineStr">
        <is>
          <r>
            <t xml:space="preserve">4.2.6</t>
          </r>
        </is>
      </c>
      <c r="B40" s="6" t="inlineStr">
        <is>
          <r>
            <t xml:space="preserve">COMP-EN-032</t>
          </r>
        </is>
      </c>
      <c r="C40" s="6" t="inlineStr">
        <is>
          <r>
            <t xml:space="preserve">PRÓPRIA</t>
          </r>
        </is>
      </c>
      <c r="D40" s="5" t="inlineStr">
        <is>
          <r>
            <t xml:space="preserve">PAGAMENTO DE DESCARREGO DE MATERIAL CLASSE II-B EM ATERRO CONVENIADO (SOLO) - BDI = 20,39</t>
          </r>
        </is>
      </c>
      <c r="E40" s="6" t="inlineStr">
        <is>
          <r>
            <t xml:space="preserve">T</t>
          </r>
        </is>
      </c>
      <c r="F40" s="7" t="n">
        <v>8081.3</v>
      </c>
      <c r="G40" s="8" t="n">
        <v>30.0</v>
      </c>
      <c r="H40" s="9" t="n">
        <v>20.39</v>
      </c>
      <c r="I40" s="8" t="n">
        <f>ROUND(G40 * ROUND(1 + (H40/100),4),2)</f>
        <v>36.12</v>
      </c>
      <c r="J40" s="8" t="n">
        <f>ROUND(ROUND(F40,4)*ROUND(I40,2),2)</f>
        <v>291896.56</v>
      </c>
    </row>
    <row r="41" customHeight="0" bestFit="1" ht="20">
      <c r="A41" s="5" t="inlineStr">
        <is>
          <r>
            <t xml:space="preserve">4.2.7</t>
          </r>
        </is>
      </c>
      <c r="B41" s="6" t="inlineStr">
        <is>
          <r>
            <t xml:space="preserve">COMP-EN-069</t>
          </r>
        </is>
      </c>
      <c r="C41" s="6" t="inlineStr">
        <is>
          <r>
            <t xml:space="preserve">PRÓPRIA</t>
          </r>
        </is>
      </c>
      <c r="D41" s="5" t="inlineStr">
        <is>
          <r>
            <t xml:space="preserve">PAGAMENTO DE SOLO DE EMPRESTIMO PARA ATERRO (JAZIDA) - BDI = 20,39</t>
          </r>
        </is>
      </c>
      <c r="E41" s="6" t="inlineStr">
        <is>
          <r>
            <t xml:space="preserve">M³</t>
          </r>
        </is>
      </c>
      <c r="F41" s="7" t="n">
        <v>1361.45</v>
      </c>
      <c r="G41" s="8" t="n">
        <v>7.14</v>
      </c>
      <c r="H41" s="9" t="n">
        <v>20.39</v>
      </c>
      <c r="I41" s="8" t="n">
        <f>ROUND(G41 * ROUND(1 + (H41/100),4),2)</f>
        <v>8.6</v>
      </c>
      <c r="J41" s="8" t="n">
        <f>ROUND(ROUND(F41,4)*ROUND(I41,2),2)</f>
        <v>11708.47</v>
      </c>
    </row>
    <row r="42" customHeight="1" ht="20">
      <c r="A42" s="3" t="inlineStr">
        <is>
          <r>
            <t xml:space="preserve">4.3</t>
          </r>
        </is>
      </c>
      <c r="B42" s="3" t="inlineStr">
        <is>
          <r>
            <t xml:space="preserve">OBRAS DE CONTENÇÃO</t>
          </r>
        </is>
      </c>
      <c r="C42" s="3" t="inlineStr"/>
      <c r="D42" s="3" t="inlineStr"/>
      <c r="E42" s="3" t="inlineStr"/>
      <c r="F42" s="3" t="inlineStr"/>
      <c r="G42" s="3" t="inlineStr">
        <f>ROUND(F43*G43,2)+ROUND(F60*G60,2)</f>
      </c>
      <c r="H42" s="3" t="inlineStr"/>
      <c r="I42" s="3" t="inlineStr"/>
      <c r="J42" s="4" t="n">
        <f>ROUND(J43+J60,2)</f>
        <v>2601102.14</v>
      </c>
    </row>
    <row r="43" customHeight="1" ht="20">
      <c r="A43" s="3" t="inlineStr">
        <is>
          <r>
            <t xml:space="preserve">4.3.1</t>
          </r>
        </is>
      </c>
      <c r="B43" s="3" t="inlineStr">
        <is>
          <r>
            <t xml:space="preserve">MURO</t>
          </r>
        </is>
      </c>
      <c r="C43" s="3" t="inlineStr"/>
      <c r="D43" s="3" t="inlineStr"/>
      <c r="E43" s="3" t="inlineStr"/>
      <c r="F43" s="3" t="inlineStr"/>
      <c r="G43" s="3" t="inlineStr">
        <f>ROUND(F44*G44,2)+ROUND(F45*G45,2)+ROUND(F46*G46,2)+ROUND(F47*G47,2)+ROUND(F48*G48,2)+ROUND(F49*G49,2)+ROUND(F50*G50,2)+ROUND(F51*G51,2)+ROUND(F52*G52,2)+ROUND(F53*G53,2)+ROUND(F54*G54,2)+ROUND(F55*G55,2)+ROUND(F56*G56,2)+ROUND(F57*G57,2)+ROUND(F58*G58,2)+ROUND(F59*G59,2)</f>
      </c>
      <c r="H43" s="3" t="inlineStr"/>
      <c r="I43" s="3" t="inlineStr"/>
      <c r="J43" s="4" t="n">
        <f>ROUND(SUM(J44:J59),2)</f>
        <v>2237459.33</v>
      </c>
    </row>
    <row r="44" customHeight="0" bestFit="1" ht="20">
      <c r="A44" s="5" t="inlineStr">
        <is>
          <r>
            <t xml:space="preserve">4.3.1.1</t>
          </r>
        </is>
      </c>
      <c r="B44" s="6" t="inlineStr">
        <is>
          <r>
            <t xml:space="preserve">95875</t>
          </r>
        </is>
      </c>
      <c r="C44" s="6" t="inlineStr">
        <is>
          <r>
            <t xml:space="preserve">SINAPI</t>
          </r>
        </is>
      </c>
      <c r="D44" s="5" t="inlineStr">
        <is>
          <r>
            <t xml:space="preserve">TRANSPORTE COM CAMINHÃO BASCULANTE DE 10 M³, EM VIA URBANA PAVIMENTADA, DMT ATÉ 30 KM (UNIDADE: M3XKM). AF_07/2020</t>
          </r>
        </is>
      </c>
      <c r="E44" s="6" t="inlineStr">
        <is>
          <r>
            <t xml:space="preserve">M3XKM</t>
          </r>
        </is>
      </c>
      <c r="F44" s="7" t="n">
        <v>2683.26</v>
      </c>
      <c r="G44" s="8" t="n">
        <v>2.57</v>
      </c>
      <c r="H44" s="9" t="n">
        <v>26.06</v>
      </c>
      <c r="I44" s="8" t="n">
        <f>ROUND(G44 * ROUND(1 + (H44/100),4),2)</f>
        <v>3.24</v>
      </c>
      <c r="J44" s="8" t="n">
        <f>ROUND(ROUND(F44,4)*ROUND(I44,2),2)</f>
        <v>8693.76</v>
      </c>
    </row>
    <row r="45" customHeight="0" bestFit="1" ht="20">
      <c r="A45" s="5" t="inlineStr">
        <is>
          <r>
            <t xml:space="preserve">4.3.1.2</t>
          </r>
        </is>
      </c>
      <c r="B45" s="6" t="inlineStr">
        <is>
          <r>
            <t xml:space="preserve">96620</t>
          </r>
        </is>
      </c>
      <c r="C45" s="6" t="inlineStr">
        <is>
          <r>
            <t xml:space="preserve">SINAPI</t>
          </r>
        </is>
      </c>
      <c r="D45" s="5" t="inlineStr">
        <is>
          <r>
            <t xml:space="preserve">LASTRO DE CONCRETO MAGRO, APLICADO EM PISOS, LAJES SOBRE SOLO OU RADIERS. AF_01/2024</t>
          </r>
        </is>
      </c>
      <c r="E45" s="6" t="inlineStr">
        <is>
          <r>
            <t xml:space="preserve">M3</t>
          </r>
        </is>
      </c>
      <c r="F45" s="7" t="n">
        <v>39.24</v>
      </c>
      <c r="G45" s="8" t="n">
        <v>712.92</v>
      </c>
      <c r="H45" s="9" t="n">
        <v>26.06</v>
      </c>
      <c r="I45" s="8" t="n">
        <f>ROUND(G45 * ROUND(1 + (H45/100),4),2)</f>
        <v>898.71</v>
      </c>
      <c r="J45" s="8" t="n">
        <f>ROUND(ROUND(F45,4)*ROUND(I45,2),2)</f>
        <v>35265.38</v>
      </c>
    </row>
    <row r="46" customHeight="0" bestFit="1" ht="20">
      <c r="A46" s="5" t="inlineStr">
        <is>
          <r>
            <t xml:space="preserve">4.3.1.3</t>
          </r>
        </is>
      </c>
      <c r="B46" s="6" t="inlineStr">
        <is>
          <r>
            <t xml:space="preserve">95875</t>
          </r>
        </is>
      </c>
      <c r="C46" s="6" t="inlineStr">
        <is>
          <r>
            <t xml:space="preserve">SINAPI</t>
          </r>
        </is>
      </c>
      <c r="D46" s="5" t="inlineStr">
        <is>
          <r>
            <t xml:space="preserve">TRANSPORTE COM CAMINHÃO BASCULANTE DE 10 M³, EM VIA URBANA PAVIMENTADA, DMT ATÉ 30 KM (UNIDADE: M3XKM). AF_07/2020</t>
          </r>
        </is>
      </c>
      <c r="E46" s="6" t="inlineStr">
        <is>
          <r>
            <t xml:space="preserve">M3XKM</t>
          </r>
        </is>
      </c>
      <c r="F46" s="7" t="n">
        <v>46597.48</v>
      </c>
      <c r="G46" s="8" t="n">
        <v>2.57</v>
      </c>
      <c r="H46" s="9" t="n">
        <v>26.06</v>
      </c>
      <c r="I46" s="8" t="n">
        <f>ROUND(G46 * ROUND(1 + (H46/100),4),2)</f>
        <v>3.24</v>
      </c>
      <c r="J46" s="8" t="n">
        <f>ROUND(ROUND(F46,4)*ROUND(I46,2),2)</f>
        <v>150975.84</v>
      </c>
    </row>
    <row r="47" customHeight="0" bestFit="1" ht="20">
      <c r="A47" s="5" t="inlineStr">
        <is>
          <r>
            <t xml:space="preserve">4.3.1.4</t>
          </r>
        </is>
      </c>
      <c r="B47" s="6" t="inlineStr">
        <is>
          <r>
            <t xml:space="preserve">100206</t>
          </r>
        </is>
      </c>
      <c r="C47" s="6" t="inlineStr">
        <is>
          <r>
            <t xml:space="preserve">SINAPI</t>
          </r>
        </is>
      </c>
      <c r="D47" s="5" t="inlineStr">
        <is>
          <r>
            <t xml:space="preserve">TRANSPORTE HORIZONTAL COM JERICA DE 90 L, DE MASSA/ GRANEL (UNIDADE: M3XKM). AF_07/2019</t>
          </r>
        </is>
      </c>
      <c r="E47" s="6" t="inlineStr">
        <is>
          <r>
            <t xml:space="preserve">M3XKM</t>
          </r>
        </is>
      </c>
      <c r="F47" s="7" t="n">
        <v>37.3</v>
      </c>
      <c r="G47" s="8" t="n">
        <v>1048.7</v>
      </c>
      <c r="H47" s="9" t="n">
        <v>26.06</v>
      </c>
      <c r="I47" s="8" t="n">
        <f>ROUND(G47 * ROUND(1 + (H47/100),4),2)</f>
        <v>1321.99</v>
      </c>
      <c r="J47" s="8" t="n">
        <f>ROUND(ROUND(F47,4)*ROUND(I47,2),2)</f>
        <v>49310.23</v>
      </c>
    </row>
    <row r="48" customHeight="0" bestFit="1" ht="20">
      <c r="A48" s="5" t="inlineStr">
        <is>
          <r>
            <t xml:space="preserve">4.3.1.5</t>
          </r>
        </is>
      </c>
      <c r="B48" s="6" t="inlineStr">
        <is>
          <r>
            <t xml:space="preserve">COMP-EN-070</t>
          </r>
        </is>
      </c>
      <c r="C48" s="6" t="inlineStr">
        <is>
          <r>
            <t xml:space="preserve">PRÓPRIA</t>
          </r>
        </is>
      </c>
      <c r="D48" s="5" t="inlineStr">
        <is>
          <r>
            <t xml:space="preserve">TRANSPORTE HORIZONTAL COM JERICA DE 90 L, DE PEDRA RACHÃO GRANEL (UNIDADE: M3XKM). AF_07/2019</t>
          </r>
        </is>
      </c>
      <c r="E48" s="6" t="inlineStr">
        <is>
          <r>
            <t xml:space="preserve">M3XKM</t>
          </r>
        </is>
      </c>
      <c r="F48" s="7" t="n">
        <v>286.35</v>
      </c>
      <c r="G48" s="8" t="n">
        <v>1048.7</v>
      </c>
      <c r="H48" s="9" t="n">
        <v>26.06</v>
      </c>
      <c r="I48" s="8" t="n">
        <f>ROUND(G48 * ROUND(1 + (H48/100),4),2)</f>
        <v>1321.99</v>
      </c>
      <c r="J48" s="8" t="n">
        <f>ROUND(ROUND(F48,4)*ROUND(I48,2),2)</f>
        <v>378551.84</v>
      </c>
    </row>
    <row r="49" customHeight="0" bestFit="1" ht="28">
      <c r="A49" s="5" t="inlineStr">
        <is>
          <r>
            <t xml:space="preserve">4.3.1.6</t>
          </r>
        </is>
      </c>
      <c r="B49" s="6" t="inlineStr">
        <is>
          <r>
            <t xml:space="preserve">103800</t>
          </r>
        </is>
      </c>
      <c r="C49" s="6" t="inlineStr">
        <is>
          <r>
            <t xml:space="preserve">SINAPI</t>
          </r>
        </is>
      </c>
      <c r="D49" s="5" t="inlineStr">
        <is>
          <r>
            <t xml:space="preserve">PEDRA ARGAMASSADA COM CIMENTO E AREIA 1:3, 40% DE ARGAMASSA EM VOLUME - AREIA E PEDRA DE MÃO COMERCIAIS - FORNECIMENTO E ASSENTAMENTO. AF_08/2022</t>
          </r>
        </is>
      </c>
      <c r="E49" s="6" t="inlineStr">
        <is>
          <r>
            <t xml:space="preserve">M3</t>
          </r>
        </is>
      </c>
      <c r="F49" s="7" t="n">
        <v>2002.47</v>
      </c>
      <c r="G49" s="8" t="n">
        <v>500.38</v>
      </c>
      <c r="H49" s="9" t="n">
        <v>26.06</v>
      </c>
      <c r="I49" s="8" t="n">
        <f>ROUND(G49 * ROUND(1 + (H49/100),4),2)</f>
        <v>630.78</v>
      </c>
      <c r="J49" s="8" t="n">
        <f>ROUND(ROUND(F49,4)*ROUND(I49,2),2)</f>
        <v>1263118.03</v>
      </c>
    </row>
    <row r="50" customHeight="0" bestFit="1" ht="20">
      <c r="A50" s="5" t="inlineStr">
        <is>
          <r>
            <t xml:space="preserve">4.3.1.7</t>
          </r>
        </is>
      </c>
      <c r="B50" s="6" t="inlineStr">
        <is>
          <r>
            <t xml:space="preserve">COMP-EN-071</t>
          </r>
        </is>
      </c>
      <c r="C50" s="6" t="inlineStr">
        <is>
          <r>
            <t xml:space="preserve">PRÓPRIA</t>
          </r>
        </is>
      </c>
      <c r="D50" s="5" t="inlineStr">
        <is>
          <r>
            <t xml:space="preserve">CAMADA DRENANTE PARA PROTEÇÃO DE MUROS DE CONTENÇÃO - BRITA COMERCIAL</t>
          </r>
        </is>
      </c>
      <c r="E50" s="6" t="inlineStr">
        <is>
          <r>
            <t xml:space="preserve">M³</t>
          </r>
        </is>
      </c>
      <c r="F50" s="7" t="n">
        <v>115.31</v>
      </c>
      <c r="G50" s="8" t="n">
        <v>114.98</v>
      </c>
      <c r="H50" s="9" t="n">
        <v>26.06</v>
      </c>
      <c r="I50" s="8" t="n">
        <f>ROUND(G50 * ROUND(1 + (H50/100),4),2)</f>
        <v>144.94</v>
      </c>
      <c r="J50" s="8" t="n">
        <f>ROUND(ROUND(F50,4)*ROUND(I50,2),2)</f>
        <v>16713.03</v>
      </c>
    </row>
    <row r="51" customHeight="0" bestFit="1" ht="20">
      <c r="A51" s="5" t="inlineStr">
        <is>
          <r>
            <t xml:space="preserve">4.3.1.8</t>
          </r>
        </is>
      </c>
      <c r="B51" s="6" t="inlineStr">
        <is>
          <r>
            <t xml:space="preserve">COMP-EN-072</t>
          </r>
        </is>
      </c>
      <c r="C51" s="6" t="inlineStr">
        <is>
          <r>
            <t xml:space="preserve">PRÓPRIA</t>
          </r>
        </is>
      </c>
      <c r="D51" s="5" t="inlineStr">
        <is>
          <r>
            <t xml:space="preserve">CAMADA DRENANTE PARA PROTEÇÃO DE MUROS DE CONTENÇÃO - AREIA COMERCIAL</t>
          </r>
        </is>
      </c>
      <c r="E51" s="6" t="inlineStr">
        <is>
          <r>
            <t xml:space="preserve">M3</t>
          </r>
        </is>
      </c>
      <c r="F51" s="7" t="n">
        <v>115.31</v>
      </c>
      <c r="G51" s="8" t="n">
        <v>149.17</v>
      </c>
      <c r="H51" s="9" t="n">
        <v>26.06</v>
      </c>
      <c r="I51" s="8" t="n">
        <f>ROUND(G51 * ROUND(1 + (H51/100),4),2)</f>
        <v>188.04</v>
      </c>
      <c r="J51" s="8" t="n">
        <f>ROUND(ROUND(F51,4)*ROUND(I51,2),2)</f>
        <v>21682.89</v>
      </c>
    </row>
    <row r="52" customHeight="0" bestFit="1" ht="20">
      <c r="A52" s="5" t="inlineStr">
        <is>
          <r>
            <t xml:space="preserve">4.3.1.9</t>
          </r>
        </is>
      </c>
      <c r="B52" s="6" t="inlineStr">
        <is>
          <r>
            <t xml:space="preserve">COMP-EN-073</t>
          </r>
        </is>
      </c>
      <c r="C52" s="6" t="inlineStr">
        <is>
          <r>
            <t xml:space="preserve">PRÓPRIA</t>
          </r>
        </is>
      </c>
      <c r="D52" s="5" t="inlineStr">
        <is>
          <r>
            <t xml:space="preserve">DRENO BARBACÃ, DN 100 MM</t>
          </r>
        </is>
      </c>
      <c r="E52" s="6" t="inlineStr">
        <is>
          <r>
            <t xml:space="preserve">UN</t>
          </r>
        </is>
      </c>
      <c r="F52" s="7" t="n">
        <v>525.33</v>
      </c>
      <c r="G52" s="8" t="n">
        <v>29.38</v>
      </c>
      <c r="H52" s="9" t="n">
        <v>26.06</v>
      </c>
      <c r="I52" s="8" t="n">
        <f>ROUND(G52 * ROUND(1 + (H52/100),4),2)</f>
        <v>37.04</v>
      </c>
      <c r="J52" s="8" t="n">
        <f>ROUND(ROUND(F52,4)*ROUND(I52,2),2)</f>
        <v>19458.22</v>
      </c>
    </row>
    <row r="53" customHeight="0" bestFit="1" ht="20">
      <c r="A53" s="5" t="inlineStr">
        <is>
          <r>
            <t xml:space="preserve">4.3.1.10</t>
          </r>
        </is>
      </c>
      <c r="B53" s="6" t="inlineStr">
        <is>
          <r>
            <t xml:space="preserve">COMP-EN-074</t>
          </r>
        </is>
      </c>
      <c r="C53" s="6" t="inlineStr">
        <is>
          <r>
            <t xml:space="preserve">PRÓPRIA</t>
          </r>
        </is>
      </c>
      <c r="D53" s="5" t="inlineStr">
        <is>
          <r>
            <t xml:space="preserve">DRENO SUB-HORIZONTAL - DSH 01 - MATERIAL DE 1ª CATEGORIA</t>
          </r>
        </is>
      </c>
      <c r="E53" s="6" t="inlineStr">
        <is>
          <r>
            <t xml:space="preserve">M</t>
          </r>
        </is>
      </c>
      <c r="F53" s="7" t="n">
        <v>96.0</v>
      </c>
      <c r="G53" s="8" t="n">
        <v>181.27</v>
      </c>
      <c r="H53" s="9" t="n">
        <v>26.06</v>
      </c>
      <c r="I53" s="8" t="n">
        <f>ROUND(G53 * ROUND(1 + (H53/100),4),2)</f>
        <v>228.51</v>
      </c>
      <c r="J53" s="8" t="n">
        <f>ROUND(ROUND(F53,4)*ROUND(I53,2),2)</f>
        <v>21936.96</v>
      </c>
    </row>
    <row r="54" customHeight="0" bestFit="1" ht="20">
      <c r="A54" s="5" t="inlineStr">
        <is>
          <r>
            <t xml:space="preserve">4.3.1.11</t>
          </r>
        </is>
      </c>
      <c r="B54" s="6" t="inlineStr">
        <is>
          <r>
            <t xml:space="preserve">COMP-EN-075</t>
          </r>
        </is>
      </c>
      <c r="C54" s="6" t="inlineStr">
        <is>
          <r>
            <t xml:space="preserve">PRÓPRIA</t>
          </r>
        </is>
      </c>
      <c r="D54" s="5" t="inlineStr">
        <is>
          <r>
            <t xml:space="preserve">JUNTA DE MOVIMENTAÇÃO EXECUTADA COM MADEIRITE DE 20MM X 20MM</t>
          </r>
        </is>
      </c>
      <c r="E54" s="6" t="inlineStr">
        <is>
          <r>
            <t xml:space="preserve">M</t>
          </r>
        </is>
      </c>
      <c r="F54" s="7" t="n">
        <v>24.0</v>
      </c>
      <c r="G54" s="8" t="n">
        <v>6.99</v>
      </c>
      <c r="H54" s="9" t="n">
        <v>26.06</v>
      </c>
      <c r="I54" s="8" t="n">
        <f>ROUND(G54 * ROUND(1 + (H54/100),4),2)</f>
        <v>8.81</v>
      </c>
      <c r="J54" s="8" t="n">
        <f>ROUND(ROUND(F54,4)*ROUND(I54,2),2)</f>
        <v>211.44</v>
      </c>
    </row>
    <row r="55" customHeight="0" bestFit="1" ht="20">
      <c r="A55" s="5" t="inlineStr">
        <is>
          <r>
            <t xml:space="preserve">4.3.1.12</t>
          </r>
        </is>
      </c>
      <c r="B55" s="6" t="inlineStr">
        <is>
          <r>
            <t xml:space="preserve">95875</t>
          </r>
        </is>
      </c>
      <c r="C55" s="6" t="inlineStr">
        <is>
          <r>
            <t xml:space="preserve">SINAPI</t>
          </r>
        </is>
      </c>
      <c r="D55" s="5" t="inlineStr">
        <is>
          <r>
            <t xml:space="preserve">TRANSPORTE COM CAMINHÃO BASCULANTE DE 10 M³, EM VIA URBANA PAVIMENTADA, DMT ATÉ 30 KM (UNIDADE: M3XKM). AF_07/2020</t>
          </r>
        </is>
      </c>
      <c r="E55" s="6" t="inlineStr">
        <is>
          <r>
            <t xml:space="preserve">M3XKM</t>
          </r>
        </is>
      </c>
      <c r="F55" s="7" t="n">
        <v>75.65</v>
      </c>
      <c r="G55" s="8" t="n">
        <v>2.57</v>
      </c>
      <c r="H55" s="9" t="n">
        <v>26.06</v>
      </c>
      <c r="I55" s="8" t="n">
        <f>ROUND(G55 * ROUND(1 + (H55/100),4),2)</f>
        <v>3.24</v>
      </c>
      <c r="J55" s="8" t="n">
        <f>ROUND(ROUND(F55,4)*ROUND(I55,2),2)</f>
        <v>245.11</v>
      </c>
    </row>
    <row r="56" customHeight="0" bestFit="1" ht="20">
      <c r="A56" s="5" t="inlineStr">
        <is>
          <r>
            <t xml:space="preserve">4.3.1.13</t>
          </r>
        </is>
      </c>
      <c r="B56" s="6" t="inlineStr">
        <is>
          <r>
            <t xml:space="preserve">95875</t>
          </r>
        </is>
      </c>
      <c r="C56" s="6" t="inlineStr">
        <is>
          <r>
            <t xml:space="preserve">SINAPI</t>
          </r>
        </is>
      </c>
      <c r="D56" s="5" t="inlineStr">
        <is>
          <r>
            <t xml:space="preserve">TRANSPORTE COM CAMINHÃO BASCULANTE DE 10 M³, EM VIA URBANA PAVIMENTADA, DMT ATÉ 30 KM (UNIDADE: M3XKM). AF_07/2020</t>
          </r>
        </is>
      </c>
      <c r="E56" s="6" t="inlineStr">
        <is>
          <r>
            <t xml:space="preserve">M3XKM</t>
          </r>
        </is>
      </c>
      <c r="F56" s="7" t="n">
        <v>3459.3</v>
      </c>
      <c r="G56" s="8" t="n">
        <v>2.57</v>
      </c>
      <c r="H56" s="9" t="n">
        <v>26.06</v>
      </c>
      <c r="I56" s="8" t="n">
        <f>ROUND(G56 * ROUND(1 + (H56/100),4),2)</f>
        <v>3.24</v>
      </c>
      <c r="J56" s="8" t="n">
        <f>ROUND(ROUND(F56,4)*ROUND(I56,2),2)</f>
        <v>11208.13</v>
      </c>
    </row>
    <row r="57" customHeight="0" bestFit="1" ht="28">
      <c r="A57" s="5" t="inlineStr">
        <is>
          <r>
            <t xml:space="preserve">4.3.1.14</t>
          </r>
        </is>
      </c>
      <c r="B57" s="6" t="inlineStr">
        <is>
          <r>
            <t xml:space="preserve">93590</t>
          </r>
        </is>
      </c>
      <c r="C57" s="6" t="inlineStr">
        <is>
          <r>
            <t xml:space="preserve">SINAPI</t>
          </r>
        </is>
      </c>
      <c r="D57" s="5" t="inlineStr">
        <is>
          <r>
            <t xml:space="preserve">TRANSPORTE COM CAMINHÃO BASCULANTE DE 10 M³, EM VIA URBANA PAVIMENTADA, ADICIONAL PARA DMT EXCEDENTE A 30 KM (UNIDADE: M3XKM). AF_07/2020</t>
          </r>
        </is>
      </c>
      <c r="E57" s="6" t="inlineStr">
        <is>
          <r>
            <t xml:space="preserve">M3XKM</t>
          </r>
        </is>
      </c>
      <c r="F57" s="7" t="n">
        <v>5027.52</v>
      </c>
      <c r="G57" s="8" t="n">
        <v>1.01</v>
      </c>
      <c r="H57" s="9" t="n">
        <v>26.06</v>
      </c>
      <c r="I57" s="8" t="n">
        <f>ROUND(G57 * ROUND(1 + (H57/100),4),2)</f>
        <v>1.27</v>
      </c>
      <c r="J57" s="8" t="n">
        <f>ROUND(ROUND(F57,4)*ROUND(I57,2),2)</f>
        <v>6384.95</v>
      </c>
    </row>
    <row r="58" customHeight="0" bestFit="1" ht="20">
      <c r="A58" s="5" t="inlineStr">
        <is>
          <r>
            <t xml:space="preserve">4.3.1.15</t>
          </r>
        </is>
      </c>
      <c r="B58" s="6" t="inlineStr">
        <is>
          <r>
            <t xml:space="preserve">COMP-EN-076</t>
          </r>
        </is>
      </c>
      <c r="C58" s="6" t="inlineStr">
        <is>
          <r>
            <t xml:space="preserve">PRÓPRIA</t>
          </r>
        </is>
      </c>
      <c r="D58" s="5" t="inlineStr">
        <is>
          <r>
            <t xml:space="preserve">APLICAÇÃO DE GEOTÊXTIL NÃO-TECIDO AGULHADO COM RESISTÊNCIA À TRAÇÃO LONGITUDINAL DE 14 KN/M</t>
          </r>
        </is>
      </c>
      <c r="E58" s="6" t="inlineStr">
        <is>
          <r>
            <t xml:space="preserve">M²</t>
          </r>
        </is>
      </c>
      <c r="F58" s="7" t="n">
        <v>2376.04</v>
      </c>
      <c r="G58" s="8" t="n">
        <v>71.57</v>
      </c>
      <c r="H58" s="9" t="n">
        <v>26.06</v>
      </c>
      <c r="I58" s="8" t="n">
        <f>ROUND(G58 * ROUND(1 + (H58/100),4),2)</f>
        <v>90.22</v>
      </c>
      <c r="J58" s="8" t="n">
        <f>ROUND(ROUND(F58,4)*ROUND(I58,2),2)</f>
        <v>214366.33</v>
      </c>
    </row>
    <row r="59" customHeight="0" bestFit="1" ht="20">
      <c r="A59" s="5" t="inlineStr">
        <is>
          <r>
            <t xml:space="preserve">4.3.1.16</t>
          </r>
        </is>
      </c>
      <c r="B59" s="6" t="inlineStr">
        <is>
          <r>
            <t xml:space="preserve">COMP-EN-077</t>
          </r>
        </is>
      </c>
      <c r="C59" s="6" t="inlineStr">
        <is>
          <r>
            <t xml:space="preserve">PRÓPRIA</t>
          </r>
        </is>
      </c>
      <c r="D59" s="5" t="inlineStr">
        <is>
          <r>
            <t xml:space="preserve">IMPERMEABILIZAÇÃO COM 2 DEMÃOS DE TINTA ASFÁLTICA TIPO NEUTROL DA VEDACIT OU SIMILAR, EXCETO ARGAMASSA IMPERMEABILIZAÇÃO (M2)</t>
          </r>
        </is>
      </c>
      <c r="E59" s="6" t="inlineStr">
        <is>
          <r>
            <t xml:space="preserve">M²</t>
          </r>
        </is>
      </c>
      <c r="F59" s="7" t="n">
        <v>1158.68</v>
      </c>
      <c r="G59" s="8" t="n">
        <v>26.93</v>
      </c>
      <c r="H59" s="9" t="n">
        <v>26.06</v>
      </c>
      <c r="I59" s="8" t="n">
        <f>ROUND(G59 * ROUND(1 + (H59/100),4),2)</f>
        <v>33.95</v>
      </c>
      <c r="J59" s="8" t="n">
        <f>ROUND(ROUND(F59,4)*ROUND(I59,2),2)</f>
        <v>39337.19</v>
      </c>
    </row>
    <row r="60" customHeight="1" ht="20">
      <c r="A60" s="3" t="inlineStr">
        <is>
          <r>
            <t xml:space="preserve">4.3.2</t>
          </r>
        </is>
      </c>
      <c r="B60" s="3" t="inlineStr">
        <is>
          <r>
            <t xml:space="preserve">REVESTIMENTO E PROTEÇÃO DA ENCOSTA</t>
          </r>
        </is>
      </c>
      <c r="C60" s="3" t="inlineStr"/>
      <c r="D60" s="3" t="inlineStr"/>
      <c r="E60" s="3" t="inlineStr"/>
      <c r="F60" s="3" t="inlineStr"/>
      <c r="G60" s="3" t="inlineStr">
        <f>ROUND(F61*G61,2)+ROUND(F62*G62,2)+ROUND(F63*G63,2)+ROUND(F64*G64,2)+ROUND(F65*G65,2)+ROUND(F66*G66,2)+ROUND(F67*G67,2)</f>
      </c>
      <c r="H60" s="3" t="inlineStr"/>
      <c r="I60" s="3" t="inlineStr"/>
      <c r="J60" s="4" t="n">
        <f>ROUND(SUM(J61:J67),2)</f>
        <v>363642.81</v>
      </c>
    </row>
    <row r="61" customHeight="0" bestFit="1" ht="20">
      <c r="A61" s="5" t="inlineStr">
        <is>
          <r>
            <t xml:space="preserve">4.3.2.1</t>
          </r>
        </is>
      </c>
      <c r="B61" s="6" t="inlineStr">
        <is>
          <r>
            <t xml:space="preserve">COMP-EN-078</t>
          </r>
        </is>
      </c>
      <c r="C61" s="6" t="inlineStr">
        <is>
          <r>
            <t xml:space="preserve">PRÓPRIA</t>
          </r>
        </is>
      </c>
      <c r="D61" s="5" t="inlineStr">
        <is>
          <r>
            <t xml:space="preserve">REGULARIZAÇÃO MANUAL DE TALUDES DE CORTES E ATERROS</t>
          </r>
        </is>
      </c>
      <c r="E61" s="6" t="inlineStr">
        <is>
          <r>
            <t xml:space="preserve">M²</t>
          </r>
        </is>
      </c>
      <c r="F61" s="7" t="n">
        <v>1924.65</v>
      </c>
      <c r="G61" s="8" t="n">
        <v>21.24</v>
      </c>
      <c r="H61" s="9" t="n">
        <v>26.06</v>
      </c>
      <c r="I61" s="8" t="n">
        <f>ROUND(G61 * ROUND(1 + (H61/100),4),2)</f>
        <v>26.78</v>
      </c>
      <c r="J61" s="8" t="n">
        <f>ROUND(ROUND(F61,4)*ROUND(I61,2),2)</f>
        <v>51542.13</v>
      </c>
    </row>
    <row r="62" customHeight="0" bestFit="1" ht="20">
      <c r="A62" s="5" t="inlineStr">
        <is>
          <r>
            <t xml:space="preserve">4.3.2.2</t>
          </r>
        </is>
      </c>
      <c r="B62" s="6" t="inlineStr">
        <is>
          <r>
            <t xml:space="preserve">COMP-EN-079</t>
          </r>
        </is>
      </c>
      <c r="C62" s="6" t="inlineStr">
        <is>
          <r>
            <t xml:space="preserve">PRÓPRIA</t>
          </r>
        </is>
      </c>
      <c r="D62" s="5" t="inlineStr">
        <is>
          <r>
            <t xml:space="preserve">FORNECIMENTO E APLICAÇÃO DE TELA ARGAMASSADA (TRAÇO 1:3), PARA REVESTIMENTO DO TALUDE, EM ARAME GALVANIZADO</t>
          </r>
        </is>
      </c>
      <c r="E62" s="6" t="inlineStr">
        <is>
          <r>
            <t xml:space="preserve">M²</t>
          </r>
        </is>
      </c>
      <c r="F62" s="7" t="n">
        <v>1924.65</v>
      </c>
      <c r="G62" s="8" t="n">
        <v>118.06</v>
      </c>
      <c r="H62" s="9" t="n">
        <v>26.06</v>
      </c>
      <c r="I62" s="8" t="n">
        <f>ROUND(G62 * ROUND(1 + (H62/100),4),2)</f>
        <v>148.83</v>
      </c>
      <c r="J62" s="8" t="n">
        <f>ROUND(ROUND(F62,4)*ROUND(I62,2),2)</f>
        <v>286445.66</v>
      </c>
    </row>
    <row r="63" customHeight="0" bestFit="1" ht="20">
      <c r="A63" s="5" t="inlineStr">
        <is>
          <r>
            <t xml:space="preserve">4.3.2.3</t>
          </r>
        </is>
      </c>
      <c r="B63" s="6" t="inlineStr">
        <is>
          <r>
            <t xml:space="preserve">COMP-EN-041</t>
          </r>
        </is>
      </c>
      <c r="C63" s="6" t="inlineStr">
        <is>
          <r>
            <t xml:space="preserve">PRÓPRIA</t>
          </r>
        </is>
      </c>
      <c r="D63" s="5" t="inlineStr">
        <is>
          <r>
            <t xml:space="preserve">DRENO BARBACÃ, DN 75 MM, COM APLICAÇÃO DE GEOTEXTIL.</t>
          </r>
        </is>
      </c>
      <c r="E63" s="6" t="inlineStr">
        <is>
          <r>
            <t xml:space="preserve">UND</t>
          </r>
        </is>
      </c>
      <c r="F63" s="7" t="n">
        <v>394.0</v>
      </c>
      <c r="G63" s="8" t="n">
        <v>27.32</v>
      </c>
      <c r="H63" s="9" t="n">
        <v>26.06</v>
      </c>
      <c r="I63" s="8" t="n">
        <f>ROUND(G63 * ROUND(1 + (H63/100),4),2)</f>
        <v>34.44</v>
      </c>
      <c r="J63" s="8" t="n">
        <f>ROUND(ROUND(F63,4)*ROUND(I63,2),2)</f>
        <v>13569.36</v>
      </c>
    </row>
    <row r="64" customHeight="0" bestFit="1" ht="20">
      <c r="A64" s="5" t="inlineStr">
        <is>
          <r>
            <t xml:space="preserve">4.3.2.4</t>
          </r>
        </is>
      </c>
      <c r="B64" s="6" t="inlineStr">
        <is>
          <r>
            <t xml:space="preserve">COMP-EN-075</t>
          </r>
        </is>
      </c>
      <c r="C64" s="6" t="inlineStr">
        <is>
          <r>
            <t xml:space="preserve">PRÓPRIA</t>
          </r>
        </is>
      </c>
      <c r="D64" s="5" t="inlineStr">
        <is>
          <r>
            <t xml:space="preserve">JUNTA DE MOVIMENTAÇÃO EXECUTADA COM MADEIRITE DE 20MM X 20MM</t>
          </r>
        </is>
      </c>
      <c r="E64" s="6" t="inlineStr">
        <is>
          <r>
            <t xml:space="preserve">M</t>
          </r>
        </is>
      </c>
      <c r="F64" s="7" t="n">
        <v>168.13</v>
      </c>
      <c r="G64" s="8" t="n">
        <v>6.99</v>
      </c>
      <c r="H64" s="9" t="n">
        <v>26.06</v>
      </c>
      <c r="I64" s="8" t="n">
        <f>ROUND(G64 * ROUND(1 + (H64/100),4),2)</f>
        <v>8.81</v>
      </c>
      <c r="J64" s="8" t="n">
        <f>ROUND(ROUND(F64,4)*ROUND(I64,2),2)</f>
        <v>1481.23</v>
      </c>
    </row>
    <row r="65" customHeight="0" bestFit="1" ht="20">
      <c r="A65" s="5" t="inlineStr">
        <is>
          <r>
            <t xml:space="preserve">4.3.2.5</t>
          </r>
        </is>
      </c>
      <c r="B65" s="6" t="inlineStr">
        <is>
          <r>
            <t xml:space="preserve">95875</t>
          </r>
        </is>
      </c>
      <c r="C65" s="6" t="inlineStr">
        <is>
          <r>
            <t xml:space="preserve">SINAPI</t>
          </r>
        </is>
      </c>
      <c r="D65" s="5" t="inlineStr">
        <is>
          <r>
            <t xml:space="preserve">TRANSPORTE COM CAMINHÃO BASCULANTE DE 10 M³, EM VIA URBANA PAVIMENTADA, DMT ATÉ 30 KM (UNIDADE: M3XKM). AF_07/2020</t>
          </r>
        </is>
      </c>
      <c r="E65" s="6" t="inlineStr">
        <is>
          <r>
            <t xml:space="preserve">M3XKM</t>
          </r>
        </is>
      </c>
      <c r="F65" s="7" t="n">
        <v>56.74</v>
      </c>
      <c r="G65" s="8" t="n">
        <v>2.57</v>
      </c>
      <c r="H65" s="9" t="n">
        <v>26.06</v>
      </c>
      <c r="I65" s="8" t="n">
        <f>ROUND(G65 * ROUND(1 + (H65/100),4),2)</f>
        <v>3.24</v>
      </c>
      <c r="J65" s="8" t="n">
        <f>ROUND(ROUND(F65,4)*ROUND(I65,2),2)</f>
        <v>183.84</v>
      </c>
    </row>
    <row r="66" customHeight="0" bestFit="1" ht="20">
      <c r="A66" s="5" t="inlineStr">
        <is>
          <r>
            <t xml:space="preserve">4.3.2.6</t>
          </r>
        </is>
      </c>
      <c r="B66" s="6" t="inlineStr">
        <is>
          <r>
            <t xml:space="preserve">97064</t>
          </r>
        </is>
      </c>
      <c r="C66" s="6" t="inlineStr">
        <is>
          <r>
            <t xml:space="preserve">SINAPI</t>
          </r>
        </is>
      </c>
      <c r="D66" s="5" t="inlineStr">
        <is>
          <r>
            <t xml:space="preserve">MONTAGEM E DESMONTAGEM DE ANDAIME TUBULAR TIPO "TORRE" (EXCLUSIVE ANDAIME E LIMPEZA). AF_03/2024</t>
          </r>
        </is>
      </c>
      <c r="E66" s="6" t="inlineStr">
        <is>
          <r>
            <t xml:space="preserve">M</t>
          </r>
        </is>
      </c>
      <c r="F66" s="7" t="n">
        <v>183.4</v>
      </c>
      <c r="G66" s="8" t="n">
        <v>21.74</v>
      </c>
      <c r="H66" s="9" t="n">
        <v>26.06</v>
      </c>
      <c r="I66" s="8" t="n">
        <f>ROUND(G66 * ROUND(1 + (H66/100),4),2)</f>
        <v>27.41</v>
      </c>
      <c r="J66" s="8" t="n">
        <f>ROUND(ROUND(F66,4)*ROUND(I66,2),2)</f>
        <v>5026.99</v>
      </c>
    </row>
    <row r="67" customHeight="0" bestFit="1" ht="36">
      <c r="A67" s="5" t="inlineStr">
        <is>
          <r>
            <t xml:space="preserve">4.3.2.7</t>
          </r>
        </is>
      </c>
      <c r="B67" s="6" t="inlineStr">
        <is>
          <r>
            <t xml:space="preserve">00010527</t>
          </r>
        </is>
      </c>
      <c r="C67" s="6" t="inlineStr">
        <is>
          <r>
            <t xml:space="preserve">SINAPI</t>
          </r>
        </is>
      </c>
      <c r="D67" s="5" t="inlineStr">
        <is>
          <r>
            <t xml:space="preserve">LOCACAO DE ANDAIME METALICO TUBULAR DE ENCAIXE, TIPO DE TORRE, CADA PAINEL COM LARGURA DE 1 ATE 1,5 M E ALTURA DE *1,00* M, INCLUINDO DIAGONAL, BARRAS DE LIGACAO, SAPATAS OU RODIZIOS E DEMAIS ITENS NECESSARIOS A MONTAGEM (NAO INCLUI INSTALACAO) - BDI = 20,39</t>
          </r>
        </is>
      </c>
      <c r="E67" s="6" t="inlineStr">
        <is>
          <r>
            <t xml:space="preserve">MXMES</t>
          </r>
        </is>
      </c>
      <c r="F67" s="7" t="n">
        <v>160.0</v>
      </c>
      <c r="G67" s="8" t="n">
        <v>28.0</v>
      </c>
      <c r="H67" s="9" t="n">
        <v>20.39</v>
      </c>
      <c r="I67" s="8" t="n">
        <f>ROUND(G67 * ROUND(1 + (H67/100),4),2)</f>
        <v>33.71</v>
      </c>
      <c r="J67" s="8" t="n">
        <f>ROUND(ROUND(F67,4)*ROUND(I67,2),2)</f>
        <v>5393.6</v>
      </c>
    </row>
    <row r="68" customHeight="1" ht="20">
      <c r="A68" s="3" t="inlineStr">
        <is>
          <r>
            <t xml:space="preserve">4.4</t>
          </r>
        </is>
      </c>
      <c r="B68" s="3" t="inlineStr">
        <is>
          <r>
            <t xml:space="preserve">OBRAS DE DRENAGEM</t>
          </r>
        </is>
      </c>
      <c r="C68" s="3" t="inlineStr"/>
      <c r="D68" s="3" t="inlineStr"/>
      <c r="E68" s="3" t="inlineStr"/>
      <c r="F68" s="3" t="inlineStr"/>
      <c r="G68" s="3" t="inlineStr">
        <f>ROUND(F69*G69,2)+ROUND(F70*G70,2)+ROUND(F71*G71,2)+ROUND(F72*G72,2)+ROUND(F73*G73,2)+ROUND(F74*G74,2)</f>
      </c>
      <c r="H68" s="3" t="inlineStr"/>
      <c r="I68" s="3" t="inlineStr"/>
      <c r="J68" s="4" t="n">
        <f>ROUND(SUM(J69:J74),2)</f>
        <v>282665.0</v>
      </c>
    </row>
    <row r="69" customHeight="0" bestFit="1" ht="20">
      <c r="A69" s="5" t="inlineStr">
        <is>
          <r>
            <t xml:space="preserve">4.4.1</t>
          </r>
        </is>
      </c>
      <c r="B69" s="6" t="inlineStr">
        <is>
          <r>
            <t xml:space="preserve">COMP-EN-080</t>
          </r>
        </is>
      </c>
      <c r="C69" s="6" t="inlineStr">
        <is>
          <r>
            <t xml:space="preserve">PRÓPRIA</t>
          </r>
        </is>
      </c>
      <c r="D69" s="5" t="inlineStr">
        <is>
          <r>
            <t xml:space="preserve">CANALETA EM CONCRETO ARMADO FCK 25MPA NAS DIMENSÕES (0,30M X 0,30M), SEM LAJE DE TAMPA.</t>
          </r>
        </is>
      </c>
      <c r="E69" s="6" t="inlineStr">
        <is>
          <r>
            <t xml:space="preserve">M</t>
          </r>
        </is>
      </c>
      <c r="F69" s="7" t="n">
        <v>167.0</v>
      </c>
      <c r="G69" s="8" t="n">
        <v>320.55</v>
      </c>
      <c r="H69" s="9" t="n">
        <v>26.06</v>
      </c>
      <c r="I69" s="8" t="n">
        <f>ROUND(G69 * ROUND(1 + (H69/100),4),2)</f>
        <v>404.09</v>
      </c>
      <c r="J69" s="8" t="n">
        <f>ROUND(ROUND(F69,4)*ROUND(I69,2),2)</f>
        <v>67483.03</v>
      </c>
    </row>
    <row r="70" customHeight="0" bestFit="1" ht="20">
      <c r="A70" s="5" t="inlineStr">
        <is>
          <r>
            <t xml:space="preserve">4.4.2</t>
          </r>
        </is>
      </c>
      <c r="B70" s="6" t="inlineStr">
        <is>
          <r>
            <t xml:space="preserve">COMP-EN-081</t>
          </r>
        </is>
      </c>
      <c r="C70" s="6" t="inlineStr">
        <is>
          <r>
            <t xml:space="preserve">PRÓPRIA</t>
          </r>
        </is>
      </c>
      <c r="D70" s="5" t="inlineStr">
        <is>
          <r>
            <t xml:space="preserve">CANALETA EM CONCRETO ARMADO FCK 25MPA NAS DIMENSÕES (0,60M X 0,60M)</t>
          </r>
        </is>
      </c>
      <c r="E70" s="6" t="inlineStr">
        <is>
          <r>
            <t xml:space="preserve">M</t>
          </r>
        </is>
      </c>
      <c r="F70" s="7" t="n">
        <v>83.0</v>
      </c>
      <c r="G70" s="8" t="n">
        <v>802.4</v>
      </c>
      <c r="H70" s="9" t="n">
        <v>26.06</v>
      </c>
      <c r="I70" s="8" t="n">
        <f>ROUND(G70 * ROUND(1 + (H70/100),4),2)</f>
        <v>1011.51</v>
      </c>
      <c r="J70" s="8" t="n">
        <f>ROUND(ROUND(F70,4)*ROUND(I70,2),2)</f>
        <v>83955.33</v>
      </c>
    </row>
    <row r="71" customHeight="0" bestFit="1" ht="20">
      <c r="A71" s="5" t="inlineStr">
        <is>
          <r>
            <t xml:space="preserve">4.4.3</t>
          </r>
        </is>
      </c>
      <c r="B71" s="6" t="inlineStr">
        <is>
          <r>
            <t xml:space="preserve">COMP-EN-082</t>
          </r>
        </is>
      </c>
      <c r="C71" s="6" t="inlineStr">
        <is>
          <r>
            <t xml:space="preserve">PRÓPRIA</t>
          </r>
        </is>
      </c>
      <c r="D71" s="5" t="inlineStr">
        <is>
          <r>
            <t xml:space="preserve">DESCIDA D'ÁGUA DE CORTES EM DEGRAUS - DCD 60-30 - AREIA E BRITA COMERCIAIS</t>
          </r>
        </is>
      </c>
      <c r="E71" s="6" t="inlineStr">
        <is>
          <r>
            <t xml:space="preserve">M</t>
          </r>
        </is>
      </c>
      <c r="F71" s="7" t="n">
        <v>129.0</v>
      </c>
      <c r="G71" s="8" t="n">
        <v>579.24</v>
      </c>
      <c r="H71" s="9" t="n">
        <v>26.06</v>
      </c>
      <c r="I71" s="8" t="n">
        <f>ROUND(G71 * ROUND(1 + (H71/100),4),2)</f>
        <v>730.19</v>
      </c>
      <c r="J71" s="8" t="n">
        <f>ROUND(ROUND(F71,4)*ROUND(I71,2),2)</f>
        <v>94194.51</v>
      </c>
    </row>
    <row r="72" customHeight="0" bestFit="1" ht="20">
      <c r="A72" s="5" t="inlineStr">
        <is>
          <r>
            <t xml:space="preserve">4.4.4</t>
          </r>
        </is>
      </c>
      <c r="B72" s="6" t="inlineStr">
        <is>
          <r>
            <t xml:space="preserve">COMP-EN-083</t>
          </r>
        </is>
      </c>
      <c r="C72" s="6" t="inlineStr">
        <is>
          <r>
            <t xml:space="preserve">PRÓPRIA</t>
          </r>
        </is>
      </c>
      <c r="D72" s="5" t="inlineStr">
        <is>
          <r>
            <t xml:space="preserve">TUBO PEAD PARA DRENAGEM - D = 450 MM - FORNECIMENTO E INSTALAÇÃO</t>
          </r>
        </is>
      </c>
      <c r="E72" s="6" t="inlineStr">
        <is>
          <r>
            <t xml:space="preserve">M</t>
          </r>
        </is>
      </c>
      <c r="F72" s="7" t="n">
        <v>63.0</v>
      </c>
      <c r="G72" s="8" t="n">
        <v>392.4</v>
      </c>
      <c r="H72" s="9" t="n">
        <v>26.06</v>
      </c>
      <c r="I72" s="8" t="n">
        <f>ROUND(G72 * ROUND(1 + (H72/100),4),2)</f>
        <v>494.66</v>
      </c>
      <c r="J72" s="8" t="n">
        <f>ROUND(ROUND(F72,4)*ROUND(I72,2),2)</f>
        <v>31163.58</v>
      </c>
    </row>
    <row r="73" customHeight="0" bestFit="1" ht="20">
      <c r="A73" s="5" t="inlineStr">
        <is>
          <r>
            <t xml:space="preserve">4.4.5</t>
          </r>
        </is>
      </c>
      <c r="B73" s="6" t="inlineStr">
        <is>
          <r>
            <t xml:space="preserve">COMP-EN-084</t>
          </r>
        </is>
      </c>
      <c r="C73" s="6" t="inlineStr">
        <is>
          <r>
            <t xml:space="preserve">PRÓPRIA</t>
          </r>
        </is>
      </c>
      <c r="D73" s="5" t="inlineStr">
        <is>
          <r>
            <t xml:space="preserve">POÇO DE VISITA - PVI 01 - AREIA E BRITA COMERCIAIS</t>
          </r>
        </is>
      </c>
      <c r="E73" s="6" t="inlineStr">
        <is>
          <r>
            <t xml:space="preserve">UND</t>
          </r>
        </is>
      </c>
      <c r="F73" s="7" t="n">
        <v>2.0</v>
      </c>
      <c r="G73" s="8" t="n">
        <v>2141.15</v>
      </c>
      <c r="H73" s="9" t="n">
        <v>26.06</v>
      </c>
      <c r="I73" s="8" t="n">
        <f>ROUND(G73 * ROUND(1 + (H73/100),4),2)</f>
        <v>2699.13</v>
      </c>
      <c r="J73" s="8" t="n">
        <f>ROUND(ROUND(F73,4)*ROUND(I73,2),2)</f>
        <v>5398.26</v>
      </c>
    </row>
    <row r="74" customHeight="0" bestFit="1" ht="20">
      <c r="A74" s="5" t="inlineStr">
        <is>
          <r>
            <t xml:space="preserve">4.4.6</t>
          </r>
        </is>
      </c>
      <c r="B74" s="6" t="inlineStr">
        <is>
          <r>
            <t xml:space="preserve">95875</t>
          </r>
        </is>
      </c>
      <c r="C74" s="6" t="inlineStr">
        <is>
          <r>
            <t xml:space="preserve">SINAPI</t>
          </r>
        </is>
      </c>
      <c r="D74" s="5" t="inlineStr">
        <is>
          <r>
            <t xml:space="preserve">TRANSPORTE COM CAMINHÃO BASCULANTE DE 10 M³, EM VIA URBANA PAVIMENTADA, DMT ATÉ 30 KM (UNIDADE: M3XKM). AF_07/2020</t>
          </r>
        </is>
      </c>
      <c r="E74" s="6" t="inlineStr">
        <is>
          <r>
            <t xml:space="preserve">M3XKM</t>
          </r>
        </is>
      </c>
      <c r="F74" s="7" t="n">
        <v>145.15</v>
      </c>
      <c r="G74" s="8" t="n">
        <v>2.57</v>
      </c>
      <c r="H74" s="9" t="n">
        <v>26.06</v>
      </c>
      <c r="I74" s="8" t="n">
        <f>ROUND(G74 * ROUND(1 + (H74/100),4),2)</f>
        <v>3.24</v>
      </c>
      <c r="J74" s="8" t="n">
        <f>ROUND(ROUND(F74,4)*ROUND(I74,2),2)</f>
        <v>470.29</v>
      </c>
    </row>
    <row r="75" customHeight="1" ht="20">
      <c r="A75" s="3" t="inlineStr">
        <is>
          <r>
            <t xml:space="preserve">4.5</t>
          </r>
        </is>
      </c>
      <c r="B75" s="3" t="inlineStr">
        <is>
          <r>
            <t xml:space="preserve">SERVIÇOS COMPLEMENTARES</t>
          </r>
        </is>
      </c>
      <c r="C75" s="3" t="inlineStr"/>
      <c r="D75" s="3" t="inlineStr"/>
      <c r="E75" s="3" t="inlineStr"/>
      <c r="F75" s="3" t="inlineStr"/>
      <c r="G75" s="3" t="inlineStr">
        <f>ROUND(F76*G76,2)+ROUND(F77*G77,2)+ROUND(F78*G78,2)+ROUND(F79*G79,2)+ROUND(F80*G80,2)+ROUND(F81*G81,2)+ROUND(F82*G82,2)+ROUND(F83*G83,2)+ROUND(F84*G84,2)</f>
      </c>
      <c r="H75" s="3" t="inlineStr"/>
      <c r="I75" s="3" t="inlineStr"/>
      <c r="J75" s="4" t="n">
        <f>ROUND(SUM(J76:J84),2)</f>
        <v>160983.74</v>
      </c>
    </row>
    <row r="76" customHeight="0" bestFit="1" ht="20">
      <c r="A76" s="5" t="inlineStr">
        <is>
          <r>
            <t xml:space="preserve">4.5.1</t>
          </r>
        </is>
      </c>
      <c r="B76" s="6" t="inlineStr">
        <is>
          <r>
            <t xml:space="preserve">COMP-EN-078</t>
          </r>
        </is>
      </c>
      <c r="C76" s="6" t="inlineStr">
        <is>
          <r>
            <t xml:space="preserve">PRÓPRIA</t>
          </r>
        </is>
      </c>
      <c r="D76" s="5" t="inlineStr">
        <is>
          <r>
            <t xml:space="preserve">REGULARIZAÇÃO MANUAL DE TALUDES DE CORTES E ATERROS</t>
          </r>
        </is>
      </c>
      <c r="E76" s="6" t="inlineStr">
        <is>
          <r>
            <t xml:space="preserve">M²</t>
          </r>
        </is>
      </c>
      <c r="F76" s="7" t="n">
        <v>149.2</v>
      </c>
      <c r="G76" s="8" t="n">
        <v>21.24</v>
      </c>
      <c r="H76" s="9" t="n">
        <v>26.06</v>
      </c>
      <c r="I76" s="8" t="n">
        <f>ROUND(G76 * ROUND(1 + (H76/100),4),2)</f>
        <v>26.78</v>
      </c>
      <c r="J76" s="8" t="n">
        <f>ROUND(ROUND(F76,4)*ROUND(I76,2),2)</f>
        <v>3995.58</v>
      </c>
    </row>
    <row r="77" customHeight="0" bestFit="1" ht="28">
      <c r="A77" s="5" t="inlineStr">
        <is>
          <r>
            <t xml:space="preserve">4.5.2</t>
          </r>
        </is>
      </c>
      <c r="B77" s="6" t="inlineStr">
        <is>
          <r>
            <t xml:space="preserve">94990</t>
          </r>
        </is>
      </c>
      <c r="C77" s="6" t="inlineStr">
        <is>
          <r>
            <t xml:space="preserve">SINAPI</t>
          </r>
        </is>
      </c>
      <c r="D77" s="5" t="inlineStr">
        <is>
          <r>
            <t xml:space="preserve">EXECUÇÃO DE PASSEIO (CALÇADA) OU PISO DE CONCRETO COM CONCRETO MOLDADO IN LOCO, FEITO EM OBRA, ACABAMENTO CONVENCIONAL, NÃO ARMADO. AF_08/2022</t>
          </r>
        </is>
      </c>
      <c r="E77" s="6" t="inlineStr">
        <is>
          <r>
            <t xml:space="preserve">M3</t>
          </r>
        </is>
      </c>
      <c r="F77" s="7" t="n">
        <v>14.92</v>
      </c>
      <c r="G77" s="8" t="n">
        <v>754.39</v>
      </c>
      <c r="H77" s="9" t="n">
        <v>26.06</v>
      </c>
      <c r="I77" s="8" t="n">
        <f>ROUND(G77 * ROUND(1 + (H77/100),4),2)</f>
        <v>950.98</v>
      </c>
      <c r="J77" s="8" t="n">
        <f>ROUND(ROUND(F77,4)*ROUND(I77,2),2)</f>
        <v>14188.62</v>
      </c>
    </row>
    <row r="78" customHeight="0" bestFit="1" ht="20">
      <c r="A78" s="5" t="inlineStr">
        <is>
          <r>
            <t xml:space="preserve">4.5.3</t>
          </r>
        </is>
      </c>
      <c r="B78" s="6" t="inlineStr">
        <is>
          <r>
            <t xml:space="preserve">93358</t>
          </r>
        </is>
      </c>
      <c r="C78" s="6" t="inlineStr">
        <is>
          <r>
            <t xml:space="preserve">SINAPI</t>
          </r>
        </is>
      </c>
      <c r="D78" s="5" t="inlineStr">
        <is>
          <r>
            <t xml:space="preserve">ESCAVAÇÃO MANUAL DE VALA. AF_09/2024</t>
          </r>
        </is>
      </c>
      <c r="E78" s="6" t="inlineStr">
        <is>
          <r>
            <t xml:space="preserve">M3</t>
          </r>
        </is>
      </c>
      <c r="F78" s="7" t="n">
        <v>15.91</v>
      </c>
      <c r="G78" s="8" t="n">
        <v>84.02</v>
      </c>
      <c r="H78" s="9" t="n">
        <v>26.06</v>
      </c>
      <c r="I78" s="8" t="n">
        <f>ROUND(G78 * ROUND(1 + (H78/100),4),2)</f>
        <v>105.92</v>
      </c>
      <c r="J78" s="8" t="n">
        <f>ROUND(ROUND(F78,4)*ROUND(I78,2),2)</f>
        <v>1685.19</v>
      </c>
    </row>
    <row r="79" customHeight="0" bestFit="1" ht="20">
      <c r="A79" s="5" t="inlineStr">
        <is>
          <r>
            <t xml:space="preserve">4.5.4</t>
          </r>
        </is>
      </c>
      <c r="B79" s="6" t="inlineStr">
        <is>
          <r>
            <t xml:space="preserve">100206</t>
          </r>
        </is>
      </c>
      <c r="C79" s="6" t="inlineStr">
        <is>
          <r>
            <t xml:space="preserve">SINAPI</t>
          </r>
        </is>
      </c>
      <c r="D79" s="5" t="inlineStr">
        <is>
          <r>
            <t xml:space="preserve">TRANSPORTE HORIZONTAL COM JERICA DE 90 L, DE MASSA/ GRANEL (UNIDADE: M3XKM). AF_07/2019</t>
          </r>
        </is>
      </c>
      <c r="E79" s="6" t="inlineStr">
        <is>
          <r>
            <t xml:space="preserve">M3XKM</t>
          </r>
        </is>
      </c>
      <c r="F79" s="7" t="n">
        <v>2.27</v>
      </c>
      <c r="G79" s="8" t="n">
        <v>1048.7</v>
      </c>
      <c r="H79" s="9" t="n">
        <v>26.06</v>
      </c>
      <c r="I79" s="8" t="n">
        <f>ROUND(G79 * ROUND(1 + (H79/100),4),2)</f>
        <v>1321.99</v>
      </c>
      <c r="J79" s="8" t="n">
        <f>ROUND(ROUND(F79,4)*ROUND(I79,2),2)</f>
        <v>3000.92</v>
      </c>
    </row>
    <row r="80" customHeight="0" bestFit="1" ht="28">
      <c r="A80" s="5" t="inlineStr">
        <is>
          <r>
            <t xml:space="preserve">4.5.5</t>
          </r>
        </is>
      </c>
      <c r="B80" s="6" t="inlineStr">
        <is>
          <r>
            <t xml:space="preserve">100983</t>
          </r>
        </is>
      </c>
      <c r="C80" s="6" t="inlineStr">
        <is>
          <r>
            <t xml:space="preserve">SINAPI</t>
          </r>
        </is>
      </c>
      <c r="D80" s="5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E80" s="6" t="inlineStr">
        <is>
          <r>
            <t xml:space="preserve">M3</t>
          </r>
        </is>
      </c>
      <c r="F80" s="7" t="n">
        <v>20.68</v>
      </c>
      <c r="G80" s="8" t="n">
        <v>8.96</v>
      </c>
      <c r="H80" s="9" t="n">
        <v>26.06</v>
      </c>
      <c r="I80" s="8" t="n">
        <f>ROUND(G80 * ROUND(1 + (H80/100),4),2)</f>
        <v>11.29</v>
      </c>
      <c r="J80" s="8" t="n">
        <f>ROUND(ROUND(F80,4)*ROUND(I80,2),2)</f>
        <v>233.48</v>
      </c>
    </row>
    <row r="81" customHeight="0" bestFit="1" ht="20">
      <c r="A81" s="5" t="inlineStr">
        <is>
          <r>
            <t xml:space="preserve">4.5.6</t>
          </r>
        </is>
      </c>
      <c r="B81" s="6" t="inlineStr">
        <is>
          <r>
            <t xml:space="preserve">95876</t>
          </r>
        </is>
      </c>
      <c r="C81" s="6" t="inlineStr">
        <is>
          <r>
            <t xml:space="preserve">SINAPI</t>
          </r>
        </is>
      </c>
      <c r="D81" s="5" t="inlineStr">
        <is>
          <r>
            <t xml:space="preserve">TRANSPORTE COM CAMINHÃO BASCULANTE DE 14 M³, EM VIA URBANA PAVIMENTADA, DMT ATÉ 30 KM (UNIDADE: M3XKM). AF_07/2020</t>
          </r>
        </is>
      </c>
      <c r="E81" s="6" t="inlineStr">
        <is>
          <r>
            <t xml:space="preserve">M3XKM</t>
          </r>
        </is>
      </c>
      <c r="F81" s="7" t="n">
        <v>359.83</v>
      </c>
      <c r="G81" s="8" t="n">
        <v>2.12</v>
      </c>
      <c r="H81" s="9" t="n">
        <v>26.06</v>
      </c>
      <c r="I81" s="8" t="n">
        <f>ROUND(G81 * ROUND(1 + (H81/100),4),2)</f>
        <v>2.67</v>
      </c>
      <c r="J81" s="8" t="n">
        <f>ROUND(ROUND(F81,4)*ROUND(I81,2),2)</f>
        <v>960.75</v>
      </c>
    </row>
    <row r="82" customHeight="0" bestFit="1" ht="20">
      <c r="A82" s="5" t="inlineStr">
        <is>
          <r>
            <t xml:space="preserve">4.5.7</t>
          </r>
        </is>
      </c>
      <c r="B82" s="6" t="inlineStr">
        <is>
          <r>
            <t xml:space="preserve">COMP-EN-032</t>
          </r>
        </is>
      </c>
      <c r="C82" s="6" t="inlineStr">
        <is>
          <r>
            <t xml:space="preserve">PRÓPRIA</t>
          </r>
        </is>
      </c>
      <c r="D82" s="5" t="inlineStr">
        <is>
          <r>
            <t xml:space="preserve">PAGAMENTO DE DESCARREGO DE MATERIAL CLASSE II-B EM ATERRO CONVENIADO (SOLO) - BDI = 20,39</t>
          </r>
        </is>
      </c>
      <c r="E82" s="6" t="inlineStr">
        <is>
          <r>
            <t xml:space="preserve">T</t>
          </r>
        </is>
      </c>
      <c r="F82" s="7" t="n">
        <v>31.02</v>
      </c>
      <c r="G82" s="8" t="n">
        <v>30.0</v>
      </c>
      <c r="H82" s="9" t="n">
        <v>20.39</v>
      </c>
      <c r="I82" s="8" t="n">
        <f>ROUND(G82 * ROUND(1 + (H82/100),4),2)</f>
        <v>36.12</v>
      </c>
      <c r="J82" s="8" t="n">
        <f>ROUND(ROUND(F82,4)*ROUND(I82,2),2)</f>
        <v>1120.44</v>
      </c>
    </row>
    <row r="83" customHeight="0" bestFit="1" ht="20">
      <c r="A83" s="5" t="inlineStr">
        <is>
          <r>
            <t xml:space="preserve">4.5.8</t>
          </r>
        </is>
      </c>
      <c r="B83" s="6" t="inlineStr">
        <is>
          <r>
            <t xml:space="preserve">COMP-EN-085</t>
          </r>
        </is>
      </c>
      <c r="C83" s="6" t="inlineStr">
        <is>
          <r>
            <t xml:space="preserve">PRÓPRIA</t>
          </r>
        </is>
      </c>
      <c r="D83" s="5" t="inlineStr">
        <is>
          <r>
            <t xml:space="preserve">ESCADA EM CONCRETO ARMADO MOLDADO IN LOCO, FCK 25 MPA</t>
          </r>
        </is>
      </c>
      <c r="E83" s="6" t="inlineStr">
        <is>
          <r>
            <t xml:space="preserve">M³</t>
          </r>
        </is>
      </c>
      <c r="F83" s="7" t="n">
        <v>12.51</v>
      </c>
      <c r="G83" s="8" t="n">
        <v>3689.81</v>
      </c>
      <c r="H83" s="9" t="n">
        <v>26.06</v>
      </c>
      <c r="I83" s="8" t="n">
        <f>ROUND(G83 * ROUND(1 + (H83/100),4),2)</f>
        <v>4651.37</v>
      </c>
      <c r="J83" s="8" t="n">
        <f>ROUND(ROUND(F83,4)*ROUND(I83,2),2)</f>
        <v>58188.64</v>
      </c>
    </row>
    <row r="84" customHeight="0" bestFit="1" ht="36">
      <c r="A84" s="5" t="inlineStr">
        <is>
          <r>
            <t xml:space="preserve">4.5.9</t>
          </r>
        </is>
      </c>
      <c r="B84" s="6" t="inlineStr">
        <is>
          <r>
            <t xml:space="preserve">99839</t>
          </r>
        </is>
      </c>
      <c r="C84" s="6" t="inlineStr">
        <is>
          <r>
            <t xml:space="preserve">SINAPI</t>
          </r>
        </is>
      </c>
      <c r="D84" s="5" t="inlineStr">
        <is>
          <r>
            <t xml:space="preserve">GUARDA-CORPO DE AÇO GALVANIZADO DE 1,10M DE ALTURA, MONTANTES TUBULARES DE 1.1/2 ESPAÇADOS DE 1,20M, TRAVESSA SUPERIOR DE 2 , GRADIL FORMADO POR BARRAS CHATAS EM FERRO DE 32X4,8MM, FIXADO COM CHUMBADOR MECÂNICO. AF_04/2019_PS</t>
          </r>
        </is>
      </c>
      <c r="E84" s="6" t="inlineStr">
        <is>
          <r>
            <t xml:space="preserve">M</t>
          </r>
        </is>
      </c>
      <c r="F84" s="7" t="n">
        <v>134.0</v>
      </c>
      <c r="G84" s="8" t="n">
        <v>459.45</v>
      </c>
      <c r="H84" s="9" t="n">
        <v>26.06</v>
      </c>
      <c r="I84" s="8" t="n">
        <f>ROUND(G84 * ROUND(1 + (H84/100),4),2)</f>
        <v>579.18</v>
      </c>
      <c r="J84" s="8" t="n">
        <f>ROUND(ROUND(F84,4)*ROUND(I84,2),2)</f>
        <v>77610.12</v>
      </c>
    </row>
    <row r="85" customHeight="1" ht="20">
      <c r="A85" s="3" t="inlineStr">
        <is>
          <r>
            <t xml:space="preserve">5</t>
          </r>
        </is>
      </c>
      <c r="B85" s="3" t="inlineStr">
        <is>
          <r>
            <t xml:space="preserve">ÁREA 02 - RUA JOAQUIM TENÓRIO</t>
          </r>
        </is>
      </c>
      <c r="C85" s="3" t="inlineStr"/>
      <c r="D85" s="3" t="inlineStr"/>
      <c r="E85" s="3" t="inlineStr"/>
      <c r="F85" s="3" t="inlineStr"/>
      <c r="G85" s="3" t="inlineStr">
        <f>ROUND(F86*G86,2)+ROUND(F94*G94,2)+ROUND(F120*G120,2)+ROUND(F126*G126,2)</f>
      </c>
      <c r="H85" s="3" t="inlineStr"/>
      <c r="I85" s="3" t="inlineStr"/>
      <c r="J85" s="4" t="n">
        <f>ROUND(J86+J94+J120+J126,2)</f>
        <v>5004465.67</v>
      </c>
    </row>
    <row r="86" customHeight="1" ht="20">
      <c r="A86" s="3" t="inlineStr">
        <is>
          <r>
            <t xml:space="preserve">5.1</t>
          </r>
        </is>
      </c>
      <c r="B86" s="3" t="inlineStr">
        <is>
          <r>
            <t xml:space="preserve">OBRAS DE TERRAPLENAGEM</t>
          </r>
        </is>
      </c>
      <c r="C86" s="3" t="inlineStr"/>
      <c r="D86" s="3" t="inlineStr"/>
      <c r="E86" s="3" t="inlineStr"/>
      <c r="F86" s="3" t="inlineStr"/>
      <c r="G86" s="3" t="inlineStr">
        <f>ROUND(F87*G87,2)+ROUND(F88*G88,2)+ROUND(F89*G89,2)+ROUND(F90*G90,2)+ROUND(F91*G91,2)+ROUND(F92*G92,2)+ROUND(F93*G93,2)</f>
      </c>
      <c r="H86" s="3" t="inlineStr"/>
      <c r="I86" s="3" t="inlineStr"/>
      <c r="J86" s="4" t="n">
        <f>ROUND(SUM(J87:J93),2)</f>
        <v>2439571.08</v>
      </c>
    </row>
    <row r="87" customHeight="0" bestFit="1" ht="20">
      <c r="A87" s="5" t="inlineStr">
        <is>
          <r>
            <t xml:space="preserve">5.1.1</t>
          </r>
        </is>
      </c>
      <c r="B87" s="6" t="inlineStr">
        <is>
          <r>
            <t xml:space="preserve">93358</t>
          </r>
        </is>
      </c>
      <c r="C87" s="6" t="inlineStr">
        <is>
          <r>
            <t xml:space="preserve">SINAPI</t>
          </r>
        </is>
      </c>
      <c r="D87" s="5" t="inlineStr">
        <is>
          <r>
            <t xml:space="preserve">ESCAVAÇÃO MANUAL DE VALA. AF_09/2024</t>
          </r>
        </is>
      </c>
      <c r="E87" s="6" t="inlineStr">
        <is>
          <r>
            <t xml:space="preserve">M3</t>
          </r>
        </is>
      </c>
      <c r="F87" s="7" t="n">
        <v>4417.35</v>
      </c>
      <c r="G87" s="8" t="n">
        <v>84.02</v>
      </c>
      <c r="H87" s="9" t="n">
        <v>26.06</v>
      </c>
      <c r="I87" s="8" t="n">
        <f>ROUND(G87 * ROUND(1 + (H87/100),4),2)</f>
        <v>105.92</v>
      </c>
      <c r="J87" s="8" t="n">
        <f>ROUND(ROUND(F87,4)*ROUND(I87,2),2)</f>
        <v>467885.71</v>
      </c>
    </row>
    <row r="88" customHeight="0" bestFit="1" ht="20">
      <c r="A88" s="5" t="inlineStr">
        <is>
          <r>
            <t xml:space="preserve">5.1.2</t>
          </r>
        </is>
      </c>
      <c r="B88" s="6" t="inlineStr">
        <is>
          <r>
            <t xml:space="preserve">COMP-EN-017</t>
          </r>
        </is>
      </c>
      <c r="C88" s="6" t="inlineStr">
        <is>
          <r>
            <t xml:space="preserve">PRÓPRIA</t>
          </r>
        </is>
      </c>
      <c r="D88" s="5" t="inlineStr">
        <is>
          <r>
            <t xml:space="preserve">ATERRO MANUAL COM MATERIAL DA ENCOSTA</t>
          </r>
        </is>
      </c>
      <c r="E88" s="6" t="inlineStr">
        <is>
          <r>
            <t xml:space="preserve">M3</t>
          </r>
        </is>
      </c>
      <c r="F88" s="7" t="n">
        <v>627.24</v>
      </c>
      <c r="G88" s="8" t="n">
        <v>26.17</v>
      </c>
      <c r="H88" s="9" t="n">
        <v>26.06</v>
      </c>
      <c r="I88" s="8" t="n">
        <f>ROUND(G88 * ROUND(1 + (H88/100),4),2)</f>
        <v>32.99</v>
      </c>
      <c r="J88" s="8" t="n">
        <f>ROUND(ROUND(F88,4)*ROUND(I88,2),2)</f>
        <v>20692.65</v>
      </c>
    </row>
    <row r="89" customHeight="0" bestFit="1" ht="20">
      <c r="A89" s="5" t="inlineStr">
        <is>
          <r>
            <t xml:space="preserve">5.1.3</t>
          </r>
        </is>
      </c>
      <c r="B89" s="6" t="inlineStr">
        <is>
          <r>
            <t xml:space="preserve">100206</t>
          </r>
        </is>
      </c>
      <c r="C89" s="6" t="inlineStr">
        <is>
          <r>
            <t xml:space="preserve">SINAPI</t>
          </r>
        </is>
      </c>
      <c r="D89" s="5" t="inlineStr">
        <is>
          <r>
            <t xml:space="preserve">TRANSPORTE HORIZONTAL COM JERICA DE 90 L, DE MASSA/ GRANEL (UNIDADE: M3XKM). AF_07/2019</t>
          </r>
        </is>
      </c>
      <c r="E89" s="6" t="inlineStr">
        <is>
          <r>
            <t xml:space="preserve">M3XKM</t>
          </r>
        </is>
      </c>
      <c r="F89" s="7" t="n">
        <v>983.69</v>
      </c>
      <c r="G89" s="8" t="n">
        <v>1048.7</v>
      </c>
      <c r="H89" s="9" t="n">
        <v>26.06</v>
      </c>
      <c r="I89" s="8" t="n">
        <f>ROUND(G89 * ROUND(1 + (H89/100),4),2)</f>
        <v>1321.99</v>
      </c>
      <c r="J89" s="8" t="n">
        <f>ROUND(ROUND(F89,4)*ROUND(I89,2),2)</f>
        <v>1300428.34</v>
      </c>
    </row>
    <row r="90" customHeight="0" bestFit="1" ht="28">
      <c r="A90" s="5" t="inlineStr">
        <is>
          <r>
            <t xml:space="preserve">5.1.4</t>
          </r>
        </is>
      </c>
      <c r="B90" s="6" t="inlineStr">
        <is>
          <r>
            <t xml:space="preserve">100983</t>
          </r>
        </is>
      </c>
      <c r="C90" s="6" t="inlineStr">
        <is>
          <r>
            <t xml:space="preserve">SINAPI</t>
          </r>
        </is>
      </c>
      <c r="D90" s="5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E90" s="6" t="inlineStr">
        <is>
          <r>
            <t xml:space="preserve">M3</t>
          </r>
        </is>
      </c>
      <c r="F90" s="7" t="n">
        <v>6557.97</v>
      </c>
      <c r="G90" s="8" t="n">
        <v>8.96</v>
      </c>
      <c r="H90" s="9" t="n">
        <v>26.06</v>
      </c>
      <c r="I90" s="8" t="n">
        <f>ROUND(G90 * ROUND(1 + (H90/100),4),2)</f>
        <v>11.29</v>
      </c>
      <c r="J90" s="8" t="n">
        <f>ROUND(ROUND(F90,4)*ROUND(I90,2),2)</f>
        <v>74039.48</v>
      </c>
    </row>
    <row r="91" customHeight="0" bestFit="1" ht="20">
      <c r="A91" s="5" t="inlineStr">
        <is>
          <r>
            <t xml:space="preserve">5.1.5</t>
          </r>
        </is>
      </c>
      <c r="B91" s="6" t="inlineStr">
        <is>
          <r>
            <t xml:space="preserve">95876</t>
          </r>
        </is>
      </c>
      <c r="C91" s="6" t="inlineStr">
        <is>
          <r>
            <t xml:space="preserve">SINAPI</t>
          </r>
        </is>
      </c>
      <c r="D91" s="5" t="inlineStr">
        <is>
          <r>
            <t xml:space="preserve">TRANSPORTE COM CAMINHÃO BASCULANTE DE 14 M³, EM VIA URBANA PAVIMENTADA, DMT ATÉ 30 KM (UNIDADE: M3XKM). AF_07/2020</t>
          </r>
        </is>
      </c>
      <c r="E91" s="6" t="inlineStr">
        <is>
          <r>
            <t xml:space="preserve">M3XKM</t>
          </r>
        </is>
      </c>
      <c r="F91" s="7" t="n">
        <v>96771.71</v>
      </c>
      <c r="G91" s="8" t="n">
        <v>2.12</v>
      </c>
      <c r="H91" s="9" t="n">
        <v>26.06</v>
      </c>
      <c r="I91" s="8" t="n">
        <f>ROUND(G91 * ROUND(1 + (H91/100),4),2)</f>
        <v>2.67</v>
      </c>
      <c r="J91" s="8" t="n">
        <f>ROUND(ROUND(F91,4)*ROUND(I91,2),2)</f>
        <v>258380.47</v>
      </c>
    </row>
    <row r="92" customHeight="0" bestFit="1" ht="20">
      <c r="A92" s="5" t="inlineStr">
        <is>
          <r>
            <t xml:space="preserve">5.1.6</t>
          </r>
        </is>
      </c>
      <c r="B92" s="6" t="inlineStr">
        <is>
          <r>
            <t xml:space="preserve">COMP-EN-032</t>
          </r>
        </is>
      </c>
      <c r="C92" s="6" t="inlineStr">
        <is>
          <r>
            <t xml:space="preserve">PRÓPRIA</t>
          </r>
        </is>
      </c>
      <c r="D92" s="5" t="inlineStr">
        <is>
          <r>
            <t xml:space="preserve">PAGAMENTO DE DESCARREGO DE MATERIAL CLASSE II-B EM ATERRO CONVENIADO (SOLO) - BDI = 20,39</t>
          </r>
        </is>
      </c>
      <c r="E92" s="6" t="inlineStr">
        <is>
          <r>
            <t xml:space="preserve">T</t>
          </r>
        </is>
      </c>
      <c r="F92" s="7" t="n">
        <v>8613.84</v>
      </c>
      <c r="G92" s="8" t="n">
        <v>30.0</v>
      </c>
      <c r="H92" s="9" t="n">
        <v>20.39</v>
      </c>
      <c r="I92" s="8" t="n">
        <f>ROUND(G92 * ROUND(1 + (H92/100),4),2)</f>
        <v>36.12</v>
      </c>
      <c r="J92" s="8" t="n">
        <f>ROUND(ROUND(F92,4)*ROUND(I92,2),2)</f>
        <v>311131.9</v>
      </c>
    </row>
    <row r="93" customHeight="0" bestFit="1" ht="20">
      <c r="A93" s="5" t="inlineStr">
        <is>
          <r>
            <t xml:space="preserve">5.1.7</t>
          </r>
        </is>
      </c>
      <c r="B93" s="6" t="inlineStr">
        <is>
          <r>
            <t xml:space="preserve">COMP-EN-069</t>
          </r>
        </is>
      </c>
      <c r="C93" s="6" t="inlineStr">
        <is>
          <r>
            <t xml:space="preserve">PRÓPRIA</t>
          </r>
        </is>
      </c>
      <c r="D93" s="5" t="inlineStr">
        <is>
          <r>
            <t xml:space="preserve">PAGAMENTO DE SOLO DE EMPRESTIMO PARA ATERRO (JAZIDA) - BDI = 20,39</t>
          </r>
        </is>
      </c>
      <c r="E93" s="6" t="inlineStr">
        <is>
          <r>
            <t xml:space="preserve">M³</t>
          </r>
        </is>
      </c>
      <c r="F93" s="7" t="n">
        <v>815.41</v>
      </c>
      <c r="G93" s="8" t="n">
        <v>7.14</v>
      </c>
      <c r="H93" s="9" t="n">
        <v>20.39</v>
      </c>
      <c r="I93" s="8" t="n">
        <f>ROUND(G93 * ROUND(1 + (H93/100),4),2)</f>
        <v>8.6</v>
      </c>
      <c r="J93" s="8" t="n">
        <f>ROUND(ROUND(F93,4)*ROUND(I93,2),2)</f>
        <v>7012.53</v>
      </c>
    </row>
    <row r="94" customHeight="1" ht="20">
      <c r="A94" s="3" t="inlineStr">
        <is>
          <r>
            <t xml:space="preserve">5.2</t>
          </r>
        </is>
      </c>
      <c r="B94" s="3" t="inlineStr">
        <is>
          <r>
            <t xml:space="preserve">OBRAS DE CONTENÇÃO</t>
          </r>
        </is>
      </c>
      <c r="C94" s="3" t="inlineStr"/>
      <c r="D94" s="3" t="inlineStr"/>
      <c r="E94" s="3" t="inlineStr"/>
      <c r="F94" s="3" t="inlineStr"/>
      <c r="G94" s="3" t="inlineStr">
        <f>ROUND(F95*G95,2)+ROUND(F111*G111,2)</f>
      </c>
      <c r="H94" s="3" t="inlineStr"/>
      <c r="I94" s="3" t="inlineStr"/>
      <c r="J94" s="4" t="n">
        <f>ROUND(J95+J111,2)</f>
        <v>2406603.21</v>
      </c>
    </row>
    <row r="95" customHeight="1" ht="20">
      <c r="A95" s="3" t="inlineStr">
        <is>
          <r>
            <t xml:space="preserve">5.2.1</t>
          </r>
        </is>
      </c>
      <c r="B95" s="3" t="inlineStr">
        <is>
          <r>
            <t xml:space="preserve">MURO</t>
          </r>
        </is>
      </c>
      <c r="C95" s="3" t="inlineStr"/>
      <c r="D95" s="3" t="inlineStr"/>
      <c r="E95" s="3" t="inlineStr"/>
      <c r="F95" s="3" t="inlineStr"/>
      <c r="G95" s="3" t="inlineStr">
        <f>ROUND(F96*G96,2)+ROUND(F97*G97,2)+ROUND(F98*G98,2)+ROUND(F99*G99,2)+ROUND(F100*G100,2)+ROUND(F101*G101,2)+ROUND(F102*G102,2)+ROUND(F103*G103,2)+ROUND(F104*G104,2)+ROUND(F105*G105,2)+ROUND(F106*G106,2)+ROUND(F107*G107,2)+ROUND(F108*G108,2)+ROUND(F109*G109,2)+ROUND(F110*G110,2)</f>
      </c>
      <c r="H95" s="3" t="inlineStr"/>
      <c r="I95" s="3" t="inlineStr"/>
      <c r="J95" s="4" t="n">
        <f>ROUND(SUM(J96:J110),2)</f>
        <v>896615.72</v>
      </c>
    </row>
    <row r="96" customHeight="0" bestFit="1" ht="20">
      <c r="A96" s="5" t="inlineStr">
        <is>
          <r>
            <t xml:space="preserve">5.2.1.1</t>
          </r>
        </is>
      </c>
      <c r="B96" s="6" t="inlineStr">
        <is>
          <r>
            <t xml:space="preserve">95875</t>
          </r>
        </is>
      </c>
      <c r="C96" s="6" t="inlineStr">
        <is>
          <r>
            <t xml:space="preserve">SINAPI</t>
          </r>
        </is>
      </c>
      <c r="D96" s="5" t="inlineStr">
        <is>
          <r>
            <t xml:space="preserve">TRANSPORTE COM CAMINHÃO BASCULANTE DE 10 M³, EM VIA URBANA PAVIMENTADA, DMT ATÉ 30 KM (UNIDADE: M3XKM). AF_07/2020</t>
          </r>
        </is>
      </c>
      <c r="E96" s="6" t="inlineStr">
        <is>
          <r>
            <t xml:space="preserve">M3XKM</t>
          </r>
        </is>
      </c>
      <c r="F96" s="7" t="n">
        <v>763.5</v>
      </c>
      <c r="G96" s="8" t="n">
        <v>2.57</v>
      </c>
      <c r="H96" s="9" t="n">
        <v>26.06</v>
      </c>
      <c r="I96" s="8" t="n">
        <f>ROUND(G96 * ROUND(1 + (H96/100),4),2)</f>
        <v>3.24</v>
      </c>
      <c r="J96" s="8" t="n">
        <f>ROUND(ROUND(F96,4)*ROUND(I96,2),2)</f>
        <v>2473.74</v>
      </c>
    </row>
    <row r="97" customHeight="0" bestFit="1" ht="20">
      <c r="A97" s="5" t="inlineStr">
        <is>
          <r>
            <t xml:space="preserve">5.2.1.2</t>
          </r>
        </is>
      </c>
      <c r="B97" s="6" t="inlineStr">
        <is>
          <r>
            <t xml:space="preserve">96620</t>
          </r>
        </is>
      </c>
      <c r="C97" s="6" t="inlineStr">
        <is>
          <r>
            <t xml:space="preserve">SINAPI</t>
          </r>
        </is>
      </c>
      <c r="D97" s="5" t="inlineStr">
        <is>
          <r>
            <t xml:space="preserve">LASTRO DE CONCRETO MAGRO, APLICADO EM PISOS, LAJES SOBRE SOLO OU RADIERS. AF_01/2024</t>
          </r>
        </is>
      </c>
      <c r="E97" s="6" t="inlineStr">
        <is>
          <r>
            <t xml:space="preserve">M3</t>
          </r>
        </is>
      </c>
      <c r="F97" s="7" t="n">
        <v>14.25</v>
      </c>
      <c r="G97" s="8" t="n">
        <v>712.92</v>
      </c>
      <c r="H97" s="9" t="n">
        <v>26.06</v>
      </c>
      <c r="I97" s="8" t="n">
        <f>ROUND(G97 * ROUND(1 + (H97/100),4),2)</f>
        <v>898.71</v>
      </c>
      <c r="J97" s="8" t="n">
        <f>ROUND(ROUND(F97,4)*ROUND(I97,2),2)</f>
        <v>12806.62</v>
      </c>
    </row>
    <row r="98" customHeight="0" bestFit="1" ht="20">
      <c r="A98" s="5" t="inlineStr">
        <is>
          <r>
            <t xml:space="preserve">5.2.1.3</t>
          </r>
        </is>
      </c>
      <c r="B98" s="6" t="inlineStr">
        <is>
          <r>
            <t xml:space="preserve">95875</t>
          </r>
        </is>
      </c>
      <c r="C98" s="6" t="inlineStr">
        <is>
          <r>
            <t xml:space="preserve">SINAPI</t>
          </r>
        </is>
      </c>
      <c r="D98" s="5" t="inlineStr">
        <is>
          <r>
            <t xml:space="preserve">TRANSPORTE COM CAMINHÃO BASCULANTE DE 10 M³, EM VIA URBANA PAVIMENTADA, DMT ATÉ 30 KM (UNIDADE: M3XKM). AF_07/2020</t>
          </r>
        </is>
      </c>
      <c r="E98" s="6" t="inlineStr">
        <is>
          <r>
            <t xml:space="preserve">M3XKM</t>
          </r>
        </is>
      </c>
      <c r="F98" s="7" t="n">
        <v>17109.49</v>
      </c>
      <c r="G98" s="8" t="n">
        <v>2.57</v>
      </c>
      <c r="H98" s="9" t="n">
        <v>26.06</v>
      </c>
      <c r="I98" s="8" t="n">
        <f>ROUND(G98 * ROUND(1 + (H98/100),4),2)</f>
        <v>3.24</v>
      </c>
      <c r="J98" s="8" t="n">
        <f>ROUND(ROUND(F98,4)*ROUND(I98,2),2)</f>
        <v>55434.75</v>
      </c>
    </row>
    <row r="99" customHeight="0" bestFit="1" ht="20">
      <c r="A99" s="5" t="inlineStr">
        <is>
          <r>
            <t xml:space="preserve">5.2.1.4</t>
          </r>
        </is>
      </c>
      <c r="B99" s="6" t="inlineStr">
        <is>
          <r>
            <t xml:space="preserve">100206</t>
          </r>
        </is>
      </c>
      <c r="C99" s="6" t="inlineStr">
        <is>
          <r>
            <t xml:space="preserve">SINAPI</t>
          </r>
        </is>
      </c>
      <c r="D99" s="5" t="inlineStr">
        <is>
          <r>
            <t xml:space="preserve">TRANSPORTE HORIZONTAL COM JERICA DE 90 L, DE MASSA/ GRANEL (UNIDADE: M3XKM). AF_07/2019</t>
          </r>
        </is>
      </c>
      <c r="E99" s="6" t="inlineStr">
        <is>
          <r>
            <t xml:space="preserve">M3XKM</t>
          </r>
        </is>
      </c>
      <c r="F99" s="7" t="n">
        <v>15.86</v>
      </c>
      <c r="G99" s="8" t="n">
        <v>1048.7</v>
      </c>
      <c r="H99" s="9" t="n">
        <v>26.06</v>
      </c>
      <c r="I99" s="8" t="n">
        <f>ROUND(G99 * ROUND(1 + (H99/100),4),2)</f>
        <v>1321.99</v>
      </c>
      <c r="J99" s="8" t="n">
        <f>ROUND(ROUND(F99,4)*ROUND(I99,2),2)</f>
        <v>20966.76</v>
      </c>
    </row>
    <row r="100" customHeight="0" bestFit="1" ht="20">
      <c r="A100" s="5" t="inlineStr">
        <is>
          <r>
            <t xml:space="preserve">5.2.1.5</t>
          </r>
        </is>
      </c>
      <c r="B100" s="6" t="inlineStr">
        <is>
          <r>
            <t xml:space="preserve">COMP-EN-070</t>
          </r>
        </is>
      </c>
      <c r="C100" s="6" t="inlineStr">
        <is>
          <r>
            <t xml:space="preserve">PRÓPRIA</t>
          </r>
        </is>
      </c>
      <c r="D100" s="5" t="inlineStr">
        <is>
          <r>
            <t xml:space="preserve">TRANSPORTE HORIZONTAL COM JERICA DE 90 L, DE PEDRA RACHÃO GRANEL (UNIDADE: M3XKM). AF_07/2019</t>
          </r>
        </is>
      </c>
      <c r="E100" s="6" t="inlineStr">
        <is>
          <r>
            <t xml:space="preserve">M3XKM</t>
          </r>
        </is>
      </c>
      <c r="F100" s="7" t="n">
        <v>154.6</v>
      </c>
      <c r="G100" s="8" t="n">
        <v>1048.7</v>
      </c>
      <c r="H100" s="9" t="n">
        <v>26.06</v>
      </c>
      <c r="I100" s="8" t="n">
        <f>ROUND(G100 * ROUND(1 + (H100/100),4),2)</f>
        <v>1321.99</v>
      </c>
      <c r="J100" s="8" t="n">
        <f>ROUND(ROUND(F100,4)*ROUND(I100,2),2)</f>
        <v>204379.65</v>
      </c>
    </row>
    <row r="101" customHeight="0" bestFit="1" ht="28">
      <c r="A101" s="5" t="inlineStr">
        <is>
          <r>
            <t xml:space="preserve">5.2.1.6</t>
          </r>
        </is>
      </c>
      <c r="B101" s="6" t="inlineStr">
        <is>
          <r>
            <t xml:space="preserve">103800</t>
          </r>
        </is>
      </c>
      <c r="C101" s="6" t="inlineStr">
        <is>
          <r>
            <t xml:space="preserve">SINAPI</t>
          </r>
        </is>
      </c>
      <c r="D101" s="5" t="inlineStr">
        <is>
          <r>
            <t xml:space="preserve">PEDRA ARGAMASSADA COM CIMENTO E AREIA 1:3, 40% DE ARGAMASSA EM VOLUME - AREIA E PEDRA DE MÃO COMERCIAIS - FORNECIMENTO E ASSENTAMENTO. AF_08/2022</t>
          </r>
        </is>
      </c>
      <c r="E101" s="6" t="inlineStr">
        <is>
          <r>
            <t xml:space="preserve">M3</t>
          </r>
        </is>
      </c>
      <c r="F101" s="7" t="n">
        <v>792.84</v>
      </c>
      <c r="G101" s="8" t="n">
        <v>500.38</v>
      </c>
      <c r="H101" s="9" t="n">
        <v>26.06</v>
      </c>
      <c r="I101" s="8" t="n">
        <f>ROUND(G101 * ROUND(1 + (H101/100),4),2)</f>
        <v>630.78</v>
      </c>
      <c r="J101" s="8" t="n">
        <f>ROUND(ROUND(F101,4)*ROUND(I101,2),2)</f>
        <v>500107.62</v>
      </c>
    </row>
    <row r="102" customHeight="0" bestFit="1" ht="20">
      <c r="A102" s="5" t="inlineStr">
        <is>
          <r>
            <t xml:space="preserve">5.2.1.7</t>
          </r>
        </is>
      </c>
      <c r="B102" s="6" t="inlineStr">
        <is>
          <r>
            <t xml:space="preserve">COMP-EN-071</t>
          </r>
        </is>
      </c>
      <c r="C102" s="6" t="inlineStr">
        <is>
          <r>
            <t xml:space="preserve">PRÓPRIA</t>
          </r>
        </is>
      </c>
      <c r="D102" s="5" t="inlineStr">
        <is>
          <r>
            <t xml:space="preserve">CAMADA DRENANTE PARA PROTEÇÃO DE MUROS DE CONTENÇÃO - BRITA COMERCIAL</t>
          </r>
        </is>
      </c>
      <c r="E102" s="6" t="inlineStr">
        <is>
          <r>
            <t xml:space="preserve">M³</t>
          </r>
        </is>
      </c>
      <c r="F102" s="7" t="n">
        <v>35.38</v>
      </c>
      <c r="G102" s="8" t="n">
        <v>114.98</v>
      </c>
      <c r="H102" s="9" t="n">
        <v>26.06</v>
      </c>
      <c r="I102" s="8" t="n">
        <f>ROUND(G102 * ROUND(1 + (H102/100),4),2)</f>
        <v>144.94</v>
      </c>
      <c r="J102" s="8" t="n">
        <f>ROUND(ROUND(F102,4)*ROUND(I102,2),2)</f>
        <v>5127.98</v>
      </c>
    </row>
    <row r="103" customHeight="0" bestFit="1" ht="20">
      <c r="A103" s="5" t="inlineStr">
        <is>
          <r>
            <t xml:space="preserve">5.2.1.8</t>
          </r>
        </is>
      </c>
      <c r="B103" s="6" t="inlineStr">
        <is>
          <r>
            <t xml:space="preserve">COMP-EN-072</t>
          </r>
        </is>
      </c>
      <c r="C103" s="6" t="inlineStr">
        <is>
          <r>
            <t xml:space="preserve">PRÓPRIA</t>
          </r>
        </is>
      </c>
      <c r="D103" s="5" t="inlineStr">
        <is>
          <r>
            <t xml:space="preserve">CAMADA DRENANTE PARA PROTEÇÃO DE MUROS DE CONTENÇÃO - AREIA COMERCIAL</t>
          </r>
        </is>
      </c>
      <c r="E103" s="6" t="inlineStr">
        <is>
          <r>
            <t xml:space="preserve">M3</t>
          </r>
        </is>
      </c>
      <c r="F103" s="7" t="n">
        <v>35.38</v>
      </c>
      <c r="G103" s="8" t="n">
        <v>149.17</v>
      </c>
      <c r="H103" s="9" t="n">
        <v>26.06</v>
      </c>
      <c r="I103" s="8" t="n">
        <f>ROUND(G103 * ROUND(1 + (H103/100),4),2)</f>
        <v>188.04</v>
      </c>
      <c r="J103" s="8" t="n">
        <f>ROUND(ROUND(F103,4)*ROUND(I103,2),2)</f>
        <v>6652.86</v>
      </c>
    </row>
    <row r="104" customHeight="0" bestFit="1" ht="20">
      <c r="A104" s="5" t="inlineStr">
        <is>
          <r>
            <t xml:space="preserve">5.2.1.9</t>
          </r>
        </is>
      </c>
      <c r="B104" s="6" t="inlineStr">
        <is>
          <r>
            <t xml:space="preserve">COMP-EN-041</t>
          </r>
        </is>
      </c>
      <c r="C104" s="6" t="inlineStr">
        <is>
          <r>
            <t xml:space="preserve">PRÓPRIA</t>
          </r>
        </is>
      </c>
      <c r="D104" s="5" t="inlineStr">
        <is>
          <r>
            <t xml:space="preserve">DRENO BARBACÃ, DN 75 MM, COM APLICAÇÃO DE GEOTEXTIL.</t>
          </r>
        </is>
      </c>
      <c r="E104" s="6" t="inlineStr">
        <is>
          <r>
            <t xml:space="preserve">UND</t>
          </r>
        </is>
      </c>
      <c r="F104" s="7" t="n">
        <v>128.45</v>
      </c>
      <c r="G104" s="8" t="n">
        <v>27.32</v>
      </c>
      <c r="H104" s="9" t="n">
        <v>26.06</v>
      </c>
      <c r="I104" s="8" t="n">
        <f>ROUND(G104 * ROUND(1 + (H104/100),4),2)</f>
        <v>34.44</v>
      </c>
      <c r="J104" s="8" t="n">
        <f>ROUND(ROUND(F104,4)*ROUND(I104,2),2)</f>
        <v>4423.82</v>
      </c>
    </row>
    <row r="105" customHeight="0" bestFit="1" ht="20">
      <c r="A105" s="5" t="inlineStr">
        <is>
          <r>
            <t xml:space="preserve">5.2.1.10</t>
          </r>
        </is>
      </c>
      <c r="B105" s="6" t="inlineStr">
        <is>
          <r>
            <t xml:space="preserve">COMP-EN-075</t>
          </r>
        </is>
      </c>
      <c r="C105" s="6" t="inlineStr">
        <is>
          <r>
            <t xml:space="preserve">PRÓPRIA</t>
          </r>
        </is>
      </c>
      <c r="D105" s="5" t="inlineStr">
        <is>
          <r>
            <t xml:space="preserve">JUNTA DE MOVIMENTAÇÃO EXECUTADA COM MADEIRITE DE 20MM X 20MM</t>
          </r>
        </is>
      </c>
      <c r="E105" s="6" t="inlineStr">
        <is>
          <r>
            <t xml:space="preserve">M</t>
          </r>
        </is>
      </c>
      <c r="F105" s="7" t="n">
        <v>116.06</v>
      </c>
      <c r="G105" s="8" t="n">
        <v>6.99</v>
      </c>
      <c r="H105" s="9" t="n">
        <v>26.06</v>
      </c>
      <c r="I105" s="8" t="n">
        <f>ROUND(G105 * ROUND(1 + (H105/100),4),2)</f>
        <v>8.81</v>
      </c>
      <c r="J105" s="8" t="n">
        <f>ROUND(ROUND(F105,4)*ROUND(I105,2),2)</f>
        <v>1022.49</v>
      </c>
    </row>
    <row r="106" customHeight="0" bestFit="1" ht="20">
      <c r="A106" s="5" t="inlineStr">
        <is>
          <r>
            <t xml:space="preserve">5.2.1.11</t>
          </r>
        </is>
      </c>
      <c r="B106" s="6" t="inlineStr">
        <is>
          <r>
            <t xml:space="preserve">95875</t>
          </r>
        </is>
      </c>
      <c r="C106" s="6" t="inlineStr">
        <is>
          <r>
            <t xml:space="preserve">SINAPI</t>
          </r>
        </is>
      </c>
      <c r="D106" s="5" t="inlineStr">
        <is>
          <r>
            <t xml:space="preserve">TRANSPORTE COM CAMINHÃO BASCULANTE DE 10 M³, EM VIA URBANA PAVIMENTADA, DMT ATÉ 30 KM (UNIDADE: M3XKM). AF_07/2020</t>
          </r>
        </is>
      </c>
      <c r="E106" s="6" t="inlineStr">
        <is>
          <r>
            <t xml:space="preserve">M3XKM</t>
          </r>
        </is>
      </c>
      <c r="F106" s="7" t="n">
        <v>77.6</v>
      </c>
      <c r="G106" s="8" t="n">
        <v>2.57</v>
      </c>
      <c r="H106" s="9" t="n">
        <v>26.06</v>
      </c>
      <c r="I106" s="8" t="n">
        <f>ROUND(G106 * ROUND(1 + (H106/100),4),2)</f>
        <v>3.24</v>
      </c>
      <c r="J106" s="8" t="n">
        <f>ROUND(ROUND(F106,4)*ROUND(I106,2),2)</f>
        <v>251.42</v>
      </c>
    </row>
    <row r="107" customHeight="0" bestFit="1" ht="20">
      <c r="A107" s="5" t="inlineStr">
        <is>
          <r>
            <t xml:space="preserve">5.2.1.12</t>
          </r>
        </is>
      </c>
      <c r="B107" s="6" t="inlineStr">
        <is>
          <r>
            <t xml:space="preserve">95875</t>
          </r>
        </is>
      </c>
      <c r="C107" s="6" t="inlineStr">
        <is>
          <r>
            <t xml:space="preserve">SINAPI</t>
          </r>
        </is>
      </c>
      <c r="D107" s="5" t="inlineStr">
        <is>
          <r>
            <t xml:space="preserve">TRANSPORTE COM CAMINHÃO BASCULANTE DE 10 M³, EM VIA URBANA PAVIMENTADA, DMT ATÉ 30 KM (UNIDADE: M3XKM). AF_07/2020</t>
          </r>
        </is>
      </c>
      <c r="E107" s="6" t="inlineStr">
        <is>
          <r>
            <t xml:space="preserve">M3XKM</t>
          </r>
        </is>
      </c>
      <c r="F107" s="7" t="n">
        <v>1061.4</v>
      </c>
      <c r="G107" s="8" t="n">
        <v>2.57</v>
      </c>
      <c r="H107" s="9" t="n">
        <v>26.06</v>
      </c>
      <c r="I107" s="8" t="n">
        <f>ROUND(G107 * ROUND(1 + (H107/100),4),2)</f>
        <v>3.24</v>
      </c>
      <c r="J107" s="8" t="n">
        <f>ROUND(ROUND(F107,4)*ROUND(I107,2),2)</f>
        <v>3438.94</v>
      </c>
    </row>
    <row r="108" customHeight="0" bestFit="1" ht="28">
      <c r="A108" s="5" t="inlineStr">
        <is>
          <r>
            <t xml:space="preserve">5.2.1.13</t>
          </r>
        </is>
      </c>
      <c r="B108" s="6" t="inlineStr">
        <is>
          <r>
            <t xml:space="preserve">93590</t>
          </r>
        </is>
      </c>
      <c r="C108" s="6" t="inlineStr">
        <is>
          <r>
            <t xml:space="preserve">SINAPI</t>
          </r>
        </is>
      </c>
      <c r="D108" s="5" t="inlineStr">
        <is>
          <r>
            <t xml:space="preserve">TRANSPORTE COM CAMINHÃO BASCULANTE DE 10 M³, EM VIA URBANA PAVIMENTADA, ADICIONAL PARA DMT EXCEDENTE A 30 KM (UNIDADE: M3XKM). AF_07/2020</t>
          </r>
        </is>
      </c>
      <c r="E108" s="6" t="inlineStr">
        <is>
          <r>
            <t xml:space="preserve">M3XKM</t>
          </r>
        </is>
      </c>
      <c r="F108" s="7" t="n">
        <v>1535.49</v>
      </c>
      <c r="G108" s="8" t="n">
        <v>1.01</v>
      </c>
      <c r="H108" s="9" t="n">
        <v>26.06</v>
      </c>
      <c r="I108" s="8" t="n">
        <f>ROUND(G108 * ROUND(1 + (H108/100),4),2)</f>
        <v>1.27</v>
      </c>
      <c r="J108" s="8" t="n">
        <f>ROUND(ROUND(F108,4)*ROUND(I108,2),2)</f>
        <v>1950.07</v>
      </c>
    </row>
    <row r="109" customHeight="0" bestFit="1" ht="20">
      <c r="A109" s="5" t="inlineStr">
        <is>
          <r>
            <t xml:space="preserve">5.2.1.14</t>
          </r>
        </is>
      </c>
      <c r="B109" s="6" t="inlineStr">
        <is>
          <r>
            <t xml:space="preserve">COMP-EN-076</t>
          </r>
        </is>
      </c>
      <c r="C109" s="6" t="inlineStr">
        <is>
          <r>
            <t xml:space="preserve">PRÓPRIA</t>
          </r>
        </is>
      </c>
      <c r="D109" s="5" t="inlineStr">
        <is>
          <r>
            <t xml:space="preserve">APLICAÇÃO DE GEOTÊXTIL NÃO-TECIDO AGULHADO COM RESISTÊNCIA À TRAÇÃO LONGITUDINAL DE 14 KN/M</t>
          </r>
        </is>
      </c>
      <c r="E109" s="6" t="inlineStr">
        <is>
          <r>
            <t xml:space="preserve">M²</t>
          </r>
        </is>
      </c>
      <c r="F109" s="7" t="n">
        <v>726.77</v>
      </c>
      <c r="G109" s="8" t="n">
        <v>71.57</v>
      </c>
      <c r="H109" s="9" t="n">
        <v>26.06</v>
      </c>
      <c r="I109" s="8" t="n">
        <f>ROUND(G109 * ROUND(1 + (H109/100),4),2)</f>
        <v>90.22</v>
      </c>
      <c r="J109" s="8" t="n">
        <f>ROUND(ROUND(F109,4)*ROUND(I109,2),2)</f>
        <v>65569.19</v>
      </c>
    </row>
    <row r="110" customHeight="0" bestFit="1" ht="20">
      <c r="A110" s="5" t="inlineStr">
        <is>
          <r>
            <t xml:space="preserve">5.2.1.15</t>
          </r>
        </is>
      </c>
      <c r="B110" s="6" t="inlineStr">
        <is>
          <r>
            <t xml:space="preserve">COMP-EN-077</t>
          </r>
        </is>
      </c>
      <c r="C110" s="6" t="inlineStr">
        <is>
          <r>
            <t xml:space="preserve">PRÓPRIA</t>
          </r>
        </is>
      </c>
      <c r="D110" s="5" t="inlineStr">
        <is>
          <r>
            <t xml:space="preserve">IMPERMEABILIZAÇÃO COM 2 DEMÃOS DE TINTA ASFÁLTICA TIPO NEUTROL DA VEDACIT OU SIMILAR, EXCETO ARGAMASSA IMPERMEABILIZAÇÃO (M2)</t>
          </r>
        </is>
      </c>
      <c r="E110" s="6" t="inlineStr">
        <is>
          <r>
            <t xml:space="preserve">M²</t>
          </r>
        </is>
      </c>
      <c r="F110" s="7" t="n">
        <v>353.75</v>
      </c>
      <c r="G110" s="8" t="n">
        <v>26.93</v>
      </c>
      <c r="H110" s="9" t="n">
        <v>26.06</v>
      </c>
      <c r="I110" s="8" t="n">
        <f>ROUND(G110 * ROUND(1 + (H110/100),4),2)</f>
        <v>33.95</v>
      </c>
      <c r="J110" s="8" t="n">
        <f>ROUND(ROUND(F110,4)*ROUND(I110,2),2)</f>
        <v>12009.81</v>
      </c>
    </row>
    <row r="111" customHeight="1" ht="20">
      <c r="A111" s="3" t="inlineStr">
        <is>
          <r>
            <t xml:space="preserve">5.2.2</t>
          </r>
        </is>
      </c>
      <c r="B111" s="3" t="inlineStr">
        <is>
          <r>
            <t xml:space="preserve">REVESTIMENTO E PROTEÇÃO DA ENCOSTA</t>
          </r>
        </is>
      </c>
      <c r="C111" s="3" t="inlineStr"/>
      <c r="D111" s="3" t="inlineStr"/>
      <c r="E111" s="3" t="inlineStr"/>
      <c r="F111" s="3" t="inlineStr"/>
      <c r="G111" s="3" t="inlineStr">
        <f>ROUND(F112*G112,2)+ROUND(F113*G113,2)+ROUND(F114*G114,2)+ROUND(F115*G115,2)+ROUND(F116*G116,2)+ROUND(F117*G117,2)+ROUND(F118*G118,2)+ROUND(F119*G119,2)</f>
      </c>
      <c r="H111" s="3" t="inlineStr"/>
      <c r="I111" s="3" t="inlineStr"/>
      <c r="J111" s="4" t="n">
        <f>ROUND(SUM(J112:J119),2)</f>
        <v>1509987.49</v>
      </c>
    </row>
    <row r="112" customHeight="0" bestFit="1" ht="20">
      <c r="A112" s="5" t="inlineStr">
        <is>
          <r>
            <t xml:space="preserve">5.2.2.1</t>
          </r>
        </is>
      </c>
      <c r="B112" s="6" t="inlineStr">
        <is>
          <r>
            <t xml:space="preserve">COMP-EN-078</t>
          </r>
        </is>
      </c>
      <c r="C112" s="6" t="inlineStr">
        <is>
          <r>
            <t xml:space="preserve">PRÓPRIA</t>
          </r>
        </is>
      </c>
      <c r="D112" s="5" t="inlineStr">
        <is>
          <r>
            <t xml:space="preserve">REGULARIZAÇÃO MANUAL DE TALUDES DE CORTES E ATERROS</t>
          </r>
        </is>
      </c>
      <c r="E112" s="6" t="inlineStr">
        <is>
          <r>
            <t xml:space="preserve">M²</t>
          </r>
        </is>
      </c>
      <c r="F112" s="7" t="n">
        <v>1581.84</v>
      </c>
      <c r="G112" s="8" t="n">
        <v>21.24</v>
      </c>
      <c r="H112" s="9" t="n">
        <v>26.06</v>
      </c>
      <c r="I112" s="8" t="n">
        <f>ROUND(G112 * ROUND(1 + (H112/100),4),2)</f>
        <v>26.78</v>
      </c>
      <c r="J112" s="8" t="n">
        <f>ROUND(ROUND(F112,4)*ROUND(I112,2),2)</f>
        <v>42361.68</v>
      </c>
    </row>
    <row r="113" customHeight="0" bestFit="1" ht="20">
      <c r="A113" s="5" t="inlineStr">
        <is>
          <r>
            <t xml:space="preserve">5.2.2.2</t>
          </r>
        </is>
      </c>
      <c r="B113" s="6" t="inlineStr">
        <is>
          <r>
            <t xml:space="preserve">COMP-EN-079</t>
          </r>
        </is>
      </c>
      <c r="C113" s="6" t="inlineStr">
        <is>
          <r>
            <t xml:space="preserve">PRÓPRIA</t>
          </r>
        </is>
      </c>
      <c r="D113" s="5" t="inlineStr">
        <is>
          <r>
            <t xml:space="preserve">FORNECIMENTO E APLICAÇÃO DE TELA ARGAMASSADA (TRAÇO 1:3), PARA REVESTIMENTO DO TALUDE, EM ARAME GALVANIZADO</t>
          </r>
        </is>
      </c>
      <c r="E113" s="6" t="inlineStr">
        <is>
          <r>
            <t xml:space="preserve">M²</t>
          </r>
        </is>
      </c>
      <c r="F113" s="7" t="n">
        <v>1581.84</v>
      </c>
      <c r="G113" s="8" t="n">
        <v>118.06</v>
      </c>
      <c r="H113" s="9" t="n">
        <v>26.06</v>
      </c>
      <c r="I113" s="8" t="n">
        <f>ROUND(G113 * ROUND(1 + (H113/100),4),2)</f>
        <v>148.83</v>
      </c>
      <c r="J113" s="8" t="n">
        <f>ROUND(ROUND(F113,4)*ROUND(I113,2),2)</f>
        <v>235425.25</v>
      </c>
    </row>
    <row r="114" customHeight="0" bestFit="1" ht="20">
      <c r="A114" s="5" t="inlineStr">
        <is>
          <r>
            <t xml:space="preserve">5.2.2.3</t>
          </r>
        </is>
      </c>
      <c r="B114" s="6" t="inlineStr">
        <is>
          <r>
            <t xml:space="preserve">COMP-EN-041</t>
          </r>
        </is>
      </c>
      <c r="C114" s="6" t="inlineStr">
        <is>
          <r>
            <t xml:space="preserve">PRÓPRIA</t>
          </r>
        </is>
      </c>
      <c r="D114" s="5" t="inlineStr">
        <is>
          <r>
            <t xml:space="preserve">DRENO BARBACÃ, DN 75 MM, COM APLICAÇÃO DE GEOTEXTIL.</t>
          </r>
        </is>
      </c>
      <c r="E114" s="6" t="inlineStr">
        <is>
          <r>
            <t xml:space="preserve">UND</t>
          </r>
        </is>
      </c>
      <c r="F114" s="7" t="n">
        <v>360.0</v>
      </c>
      <c r="G114" s="8" t="n">
        <v>27.32</v>
      </c>
      <c r="H114" s="9" t="n">
        <v>26.06</v>
      </c>
      <c r="I114" s="8" t="n">
        <f>ROUND(G114 * ROUND(1 + (H114/100),4),2)</f>
        <v>34.44</v>
      </c>
      <c r="J114" s="8" t="n">
        <f>ROUND(ROUND(F114,4)*ROUND(I114,2),2)</f>
        <v>12398.4</v>
      </c>
    </row>
    <row r="115" customHeight="0" bestFit="1" ht="28">
      <c r="A115" s="5" t="inlineStr">
        <is>
          <r>
            <t xml:space="preserve">5.2.2.4</t>
          </r>
        </is>
      </c>
      <c r="B115" s="6" t="inlineStr">
        <is>
          <r>
            <t xml:space="preserve">COMP-EN-086</t>
          </r>
        </is>
      </c>
      <c r="C115" s="6" t="inlineStr">
        <is>
          <r>
            <t xml:space="preserve">PRÓPRIA</t>
          </r>
        </is>
      </c>
      <c r="D115" s="5" t="inlineStr">
        <is>
          <r>
            <t xml:space="preserve">EXECUÇÃO DE GRAMPO PARA SOLO GRAMPEADO COM COMPRIMENTO MAIOR QUE 6 M E MENOR OU IGUAL A 10 M, DIÂMETRO DE 10 CM, PERFURAÇÃO COM EQUIPAMENTO MANUAL E ARMADURA COM DIÂMETRO DE 20 MM. AF_07/2024</t>
          </r>
        </is>
      </c>
      <c r="E115" s="6" t="inlineStr">
        <is>
          <r>
            <t xml:space="preserve">M</t>
          </r>
        </is>
      </c>
      <c r="F115" s="7" t="n">
        <v>3492.0</v>
      </c>
      <c r="G115" s="8" t="n">
        <v>273.83</v>
      </c>
      <c r="H115" s="9" t="n">
        <v>26.06</v>
      </c>
      <c r="I115" s="8" t="n">
        <f>ROUND(G115 * ROUND(1 + (H115/100),4),2)</f>
        <v>345.19</v>
      </c>
      <c r="J115" s="8" t="n">
        <f>ROUND(ROUND(F115,4)*ROUND(I115,2),2)</f>
        <v>1205403.48</v>
      </c>
    </row>
    <row r="116" customHeight="0" bestFit="1" ht="20">
      <c r="A116" s="5" t="inlineStr">
        <is>
          <r>
            <t xml:space="preserve">5.2.2.5</t>
          </r>
        </is>
      </c>
      <c r="B116" s="6" t="inlineStr">
        <is>
          <r>
            <t xml:space="preserve">COMP-EN-075</t>
          </r>
        </is>
      </c>
      <c r="C116" s="6" t="inlineStr">
        <is>
          <r>
            <t xml:space="preserve">PRÓPRIA</t>
          </r>
        </is>
      </c>
      <c r="D116" s="5" t="inlineStr">
        <is>
          <r>
            <t xml:space="preserve">JUNTA DE MOVIMENTAÇÃO EXECUTADA COM MADEIRITE DE 20MM X 20MM</t>
          </r>
        </is>
      </c>
      <c r="E116" s="6" t="inlineStr">
        <is>
          <r>
            <t xml:space="preserve">M</t>
          </r>
        </is>
      </c>
      <c r="F116" s="7" t="n">
        <v>112.32</v>
      </c>
      <c r="G116" s="8" t="n">
        <v>6.99</v>
      </c>
      <c r="H116" s="9" t="n">
        <v>26.06</v>
      </c>
      <c r="I116" s="8" t="n">
        <f>ROUND(G116 * ROUND(1 + (H116/100),4),2)</f>
        <v>8.81</v>
      </c>
      <c r="J116" s="8" t="n">
        <f>ROUND(ROUND(F116,4)*ROUND(I116,2),2)</f>
        <v>989.54</v>
      </c>
    </row>
    <row r="117" customHeight="0" bestFit="1" ht="20">
      <c r="A117" s="5" t="inlineStr">
        <is>
          <r>
            <t xml:space="preserve">5.2.2.6</t>
          </r>
        </is>
      </c>
      <c r="B117" s="6" t="inlineStr">
        <is>
          <r>
            <t xml:space="preserve">95875</t>
          </r>
        </is>
      </c>
      <c r="C117" s="6" t="inlineStr">
        <is>
          <r>
            <t xml:space="preserve">SINAPI</t>
          </r>
        </is>
      </c>
      <c r="D117" s="5" t="inlineStr">
        <is>
          <r>
            <t xml:space="preserve">TRANSPORTE COM CAMINHÃO BASCULANTE DE 10 M³, EM VIA URBANA PAVIMENTADA, DMT ATÉ 30 KM (UNIDADE: M3XKM). AF_07/2020</t>
          </r>
        </is>
      </c>
      <c r="E117" s="6" t="inlineStr">
        <is>
          <r>
            <t xml:space="preserve">M3XKM</t>
          </r>
        </is>
      </c>
      <c r="F117" s="7" t="n">
        <v>51.84</v>
      </c>
      <c r="G117" s="8" t="n">
        <v>2.57</v>
      </c>
      <c r="H117" s="9" t="n">
        <v>26.06</v>
      </c>
      <c r="I117" s="8" t="n">
        <f>ROUND(G117 * ROUND(1 + (H117/100),4),2)</f>
        <v>3.24</v>
      </c>
      <c r="J117" s="8" t="n">
        <f>ROUND(ROUND(F117,4)*ROUND(I117,2),2)</f>
        <v>167.96</v>
      </c>
    </row>
    <row r="118" customHeight="0" bestFit="1" ht="20">
      <c r="A118" s="5" t="inlineStr">
        <is>
          <r>
            <t xml:space="preserve">5.2.2.7</t>
          </r>
        </is>
      </c>
      <c r="B118" s="6" t="inlineStr">
        <is>
          <r>
            <t xml:space="preserve">97064</t>
          </r>
        </is>
      </c>
      <c r="C118" s="6" t="inlineStr">
        <is>
          <r>
            <t xml:space="preserve">SINAPI</t>
          </r>
        </is>
      </c>
      <c r="D118" s="5" t="inlineStr">
        <is>
          <r>
            <t xml:space="preserve">MONTAGEM E DESMONTAGEM DE ANDAIME TUBULAR TIPO "TORRE" (EXCLUSIVE ANDAIME E LIMPEZA). AF_03/2024</t>
          </r>
        </is>
      </c>
      <c r="E118" s="6" t="inlineStr">
        <is>
          <r>
            <t xml:space="preserve">M</t>
          </r>
        </is>
      </c>
      <c r="F118" s="7" t="n">
        <v>158.4</v>
      </c>
      <c r="G118" s="8" t="n">
        <v>21.74</v>
      </c>
      <c r="H118" s="9" t="n">
        <v>26.06</v>
      </c>
      <c r="I118" s="8" t="n">
        <f>ROUND(G118 * ROUND(1 + (H118/100),4),2)</f>
        <v>27.41</v>
      </c>
      <c r="J118" s="8" t="n">
        <f>ROUND(ROUND(F118,4)*ROUND(I118,2),2)</f>
        <v>4341.74</v>
      </c>
    </row>
    <row r="119" customHeight="0" bestFit="1" ht="36">
      <c r="A119" s="5" t="inlineStr">
        <is>
          <r>
            <t xml:space="preserve">5.2.2.8</t>
          </r>
        </is>
      </c>
      <c r="B119" s="6" t="inlineStr">
        <is>
          <r>
            <t xml:space="preserve">00010527</t>
          </r>
        </is>
      </c>
      <c r="C119" s="6" t="inlineStr">
        <is>
          <r>
            <t xml:space="preserve">SINAPI</t>
          </r>
        </is>
      </c>
      <c r="D119" s="5" t="inlineStr">
        <is>
          <r>
            <t xml:space="preserve">LOCACAO DE ANDAIME METALICO TUBULAR DE ENCAIXE, TIPO DE TORRE, CADA PAINEL COM LARGURA DE 1 ATE 1,5 M E ALTURA DE *1,00* M, INCLUINDO DIAGONAL, BARRAS DE LIGACAO, SAPATAS OU RODIZIOS E DEMAIS ITENS NECESSARIOS A MONTAGEM (NAO INCLUI INSTALACAO) - BDI = 20,39</t>
          </r>
        </is>
      </c>
      <c r="E119" s="6" t="inlineStr">
        <is>
          <r>
            <t xml:space="preserve">MXMES</t>
          </r>
        </is>
      </c>
      <c r="F119" s="7" t="n">
        <v>264.0</v>
      </c>
      <c r="G119" s="8" t="n">
        <v>28.0</v>
      </c>
      <c r="H119" s="9" t="n">
        <v>20.39</v>
      </c>
      <c r="I119" s="8" t="n">
        <f>ROUND(G119 * ROUND(1 + (H119/100),4),2)</f>
        <v>33.71</v>
      </c>
      <c r="J119" s="8" t="n">
        <f>ROUND(ROUND(F119,4)*ROUND(I119,2),2)</f>
        <v>8899.44</v>
      </c>
    </row>
    <row r="120" customHeight="1" ht="20">
      <c r="A120" s="3" t="inlineStr">
        <is>
          <r>
            <t xml:space="preserve">5.3</t>
          </r>
        </is>
      </c>
      <c r="B120" s="3" t="inlineStr">
        <is>
          <r>
            <t xml:space="preserve">OBRAS DE DRENAGEM</t>
          </r>
        </is>
      </c>
      <c r="C120" s="3" t="inlineStr"/>
      <c r="D120" s="3" t="inlineStr"/>
      <c r="E120" s="3" t="inlineStr"/>
      <c r="F120" s="3" t="inlineStr"/>
      <c r="G120" s="3" t="inlineStr">
        <f>ROUND(F121*G121,2)+ROUND(F122*G122,2)+ROUND(F123*G123,2)+ROUND(F124*G124,2)+ROUND(F125*G125,2)</f>
      </c>
      <c r="H120" s="3" t="inlineStr"/>
      <c r="I120" s="3" t="inlineStr"/>
      <c r="J120" s="4" t="n">
        <f>ROUND(SUM(J121:J125),2)</f>
        <v>105178.03</v>
      </c>
    </row>
    <row r="121" customHeight="0" bestFit="1" ht="20">
      <c r="A121" s="5" t="inlineStr">
        <is>
          <r>
            <t xml:space="preserve">5.3.1</t>
          </r>
        </is>
      </c>
      <c r="B121" s="6" t="inlineStr">
        <is>
          <r>
            <t xml:space="preserve">COMP-EN-080</t>
          </r>
        </is>
      </c>
      <c r="C121" s="6" t="inlineStr">
        <is>
          <r>
            <t xml:space="preserve">PRÓPRIA</t>
          </r>
        </is>
      </c>
      <c r="D121" s="5" t="inlineStr">
        <is>
          <r>
            <t xml:space="preserve">CANALETA EM CONCRETO ARMADO FCK 25MPA NAS DIMENSÕES (0,30M X 0,30M), SEM LAJE DE TAMPA.</t>
          </r>
        </is>
      </c>
      <c r="E121" s="6" t="inlineStr">
        <is>
          <r>
            <t xml:space="preserve">M</t>
          </r>
        </is>
      </c>
      <c r="F121" s="7" t="n">
        <v>117.0</v>
      </c>
      <c r="G121" s="8" t="n">
        <v>320.55</v>
      </c>
      <c r="H121" s="9" t="n">
        <v>26.06</v>
      </c>
      <c r="I121" s="8" t="n">
        <f>ROUND(G121 * ROUND(1 + (H121/100),4),2)</f>
        <v>404.09</v>
      </c>
      <c r="J121" s="8" t="n">
        <f>ROUND(ROUND(F121,4)*ROUND(I121,2),2)</f>
        <v>47278.53</v>
      </c>
    </row>
    <row r="122" customHeight="0" bestFit="1" ht="20">
      <c r="A122" s="5" t="inlineStr">
        <is>
          <r>
            <t xml:space="preserve">5.3.2</t>
          </r>
        </is>
      </c>
      <c r="B122" s="6" t="inlineStr">
        <is>
          <r>
            <t xml:space="preserve">COMP-EN-092</t>
          </r>
        </is>
      </c>
      <c r="C122" s="6" t="inlineStr">
        <is>
          <r>
            <t xml:space="preserve">PRÓPRIA</t>
          </r>
        </is>
      </c>
      <c r="D122" s="5" t="inlineStr">
        <is>
          <r>
            <t xml:space="preserve">CANALETA EM CONCRETO ARMADO FCK 25MPA NAS DIMENSÕES (0,40M X 0,60M)</t>
          </r>
        </is>
      </c>
      <c r="E122" s="6" t="inlineStr">
        <is>
          <r>
            <t xml:space="preserve">M</t>
          </r>
        </is>
      </c>
      <c r="F122" s="7" t="n">
        <v>3.0</v>
      </c>
      <c r="G122" s="8" t="n">
        <v>723.77</v>
      </c>
      <c r="H122" s="9" t="n">
        <v>26.06</v>
      </c>
      <c r="I122" s="8" t="n">
        <f>ROUND(G122 * ROUND(1 + (H122/100),4),2)</f>
        <v>912.38</v>
      </c>
      <c r="J122" s="8" t="n">
        <f>ROUND(ROUND(F122,4)*ROUND(I122,2),2)</f>
        <v>2737.14</v>
      </c>
    </row>
    <row r="123" customHeight="0" bestFit="1" ht="20">
      <c r="A123" s="5" t="inlineStr">
        <is>
          <r>
            <t xml:space="preserve">5.3.3</t>
          </r>
        </is>
      </c>
      <c r="B123" s="6" t="inlineStr">
        <is>
          <r>
            <t xml:space="preserve">COMP-EN-087</t>
          </r>
        </is>
      </c>
      <c r="C123" s="6" t="inlineStr">
        <is>
          <r>
            <t xml:space="preserve">PRÓPRIA</t>
          </r>
        </is>
      </c>
      <c r="D123" s="5" t="inlineStr">
        <is>
          <r>
            <t xml:space="preserve">TAMPA EM CONCRETO ARMADO FCK 25MPA NAS DIMENSÕES (0,70M X 0,58M)</t>
          </r>
        </is>
      </c>
      <c r="E123" s="6" t="inlineStr">
        <is>
          <r>
            <t xml:space="preserve">UND</t>
          </r>
        </is>
      </c>
      <c r="F123" s="7" t="n">
        <v>5.0</v>
      </c>
      <c r="G123" s="8" t="n">
        <v>230.18</v>
      </c>
      <c r="H123" s="9" t="n">
        <v>26.06</v>
      </c>
      <c r="I123" s="8" t="n">
        <f>ROUND(G123 * ROUND(1 + (H123/100),4),2)</f>
        <v>290.16</v>
      </c>
      <c r="J123" s="8" t="n">
        <f>ROUND(ROUND(F123,4)*ROUND(I123,2),2)</f>
        <v>1450.8</v>
      </c>
    </row>
    <row r="124" customHeight="0" bestFit="1" ht="20">
      <c r="A124" s="5" t="inlineStr">
        <is>
          <r>
            <t xml:space="preserve">5.3.4</t>
          </r>
        </is>
      </c>
      <c r="B124" s="6" t="inlineStr">
        <is>
          <r>
            <t xml:space="preserve">COMP-EN-088</t>
          </r>
        </is>
      </c>
      <c r="C124" s="6" t="inlineStr">
        <is>
          <r>
            <t xml:space="preserve">PRÓPRIA</t>
          </r>
        </is>
      </c>
      <c r="D124" s="5" t="inlineStr">
        <is>
          <r>
            <t xml:space="preserve">DESCIDA D'ÁGUA DE CORTES EM DEGRAUS - DCD 40-40 - AREIA E BRITA COMERCIAIS</t>
          </r>
        </is>
      </c>
      <c r="E124" s="6" t="inlineStr">
        <is>
          <r>
            <t xml:space="preserve">M</t>
          </r>
        </is>
      </c>
      <c r="F124" s="7" t="n">
        <v>66.6</v>
      </c>
      <c r="G124" s="8" t="n">
        <v>572.27</v>
      </c>
      <c r="H124" s="9" t="n">
        <v>26.06</v>
      </c>
      <c r="I124" s="8" t="n">
        <f>ROUND(G124 * ROUND(1 + (H124/100),4),2)</f>
        <v>721.4</v>
      </c>
      <c r="J124" s="8" t="n">
        <f>ROUND(ROUND(F124,4)*ROUND(I124,2),2)</f>
        <v>48045.24</v>
      </c>
    </row>
    <row r="125" customHeight="0" bestFit="1" ht="20">
      <c r="A125" s="5" t="inlineStr">
        <is>
          <r>
            <t xml:space="preserve">5.3.5</t>
          </r>
        </is>
      </c>
      <c r="B125" s="6" t="inlineStr">
        <is>
          <r>
            <t xml:space="preserve">COMP-EN-089</t>
          </r>
        </is>
      </c>
      <c r="C125" s="6" t="inlineStr">
        <is>
          <r>
            <t xml:space="preserve">PRÓPRIA</t>
          </r>
        </is>
      </c>
      <c r="D125" s="5" t="inlineStr">
        <is>
          <r>
            <t xml:space="preserve">CAIXA COLETORA DE SARJETA - CCS 200-60 A - COM GRELHA DE CONCRETO - AREIA E BRITA COMERCIAIS</t>
          </r>
        </is>
      </c>
      <c r="E125" s="6" t="inlineStr">
        <is>
          <r>
            <t xml:space="preserve">M</t>
          </r>
        </is>
      </c>
      <c r="F125" s="7" t="n">
        <v>1.0</v>
      </c>
      <c r="G125" s="8" t="n">
        <v>4494.94</v>
      </c>
      <c r="H125" s="9" t="n">
        <v>26.06</v>
      </c>
      <c r="I125" s="8" t="n">
        <f>ROUND(G125 * ROUND(1 + (H125/100),4),2)</f>
        <v>5666.32</v>
      </c>
      <c r="J125" s="8" t="n">
        <f>ROUND(ROUND(F125,4)*ROUND(I125,2),2)</f>
        <v>5666.32</v>
      </c>
    </row>
    <row r="126" customHeight="1" ht="20">
      <c r="A126" s="3" t="inlineStr">
        <is>
          <r>
            <t xml:space="preserve">5.4</t>
          </r>
        </is>
      </c>
      <c r="B126" s="3" t="inlineStr">
        <is>
          <r>
            <t xml:space="preserve">OBRAS COMPLEMENTARES</t>
          </r>
        </is>
      </c>
      <c r="C126" s="3" t="inlineStr"/>
      <c r="D126" s="3" t="inlineStr"/>
      <c r="E126" s="3" t="inlineStr"/>
      <c r="F126" s="3" t="inlineStr"/>
      <c r="G126" s="3" t="inlineStr">
        <f>ROUND(F127*G127,2)+ROUND(F128*G128,2)+ROUND(F129*G129,2)+ROUND(F130*G130,2)+ROUND(F131*G131,2)+ROUND(F132*G132,2)+ROUND(F133*G133,2)</f>
      </c>
      <c r="H126" s="3" t="inlineStr"/>
      <c r="I126" s="3" t="inlineStr"/>
      <c r="J126" s="4" t="n">
        <f>ROUND(SUM(J127:J133),2)</f>
        <v>53113.35</v>
      </c>
    </row>
    <row r="127" customHeight="0" bestFit="1" ht="20">
      <c r="A127" s="5" t="inlineStr">
        <is>
          <r>
            <t xml:space="preserve">5.4.1</t>
          </r>
        </is>
      </c>
      <c r="B127" s="6" t="inlineStr">
        <is>
          <r>
            <t xml:space="preserve">93358</t>
          </r>
        </is>
      </c>
      <c r="C127" s="6" t="inlineStr">
        <is>
          <r>
            <t xml:space="preserve">SINAPI</t>
          </r>
        </is>
      </c>
      <c r="D127" s="5" t="inlineStr">
        <is>
          <r>
            <t xml:space="preserve">ESCAVAÇÃO MANUAL DE VALA. AF_09/2024</t>
          </r>
        </is>
      </c>
      <c r="E127" s="6" t="inlineStr">
        <is>
          <r>
            <t xml:space="preserve">M3</t>
          </r>
        </is>
      </c>
      <c r="F127" s="7" t="n">
        <v>5.45</v>
      </c>
      <c r="G127" s="8" t="n">
        <v>84.02</v>
      </c>
      <c r="H127" s="9" t="n">
        <v>26.06</v>
      </c>
      <c r="I127" s="8" t="n">
        <f>ROUND(G127 * ROUND(1 + (H127/100),4),2)</f>
        <v>105.92</v>
      </c>
      <c r="J127" s="8" t="n">
        <f>ROUND(ROUND(F127,4)*ROUND(I127,2),2)</f>
        <v>577.26</v>
      </c>
    </row>
    <row r="128" customHeight="0" bestFit="1" ht="20">
      <c r="A128" s="5" t="inlineStr">
        <is>
          <r>
            <t xml:space="preserve">5.4.2</t>
          </r>
        </is>
      </c>
      <c r="B128" s="6" t="inlineStr">
        <is>
          <r>
            <t xml:space="preserve">100206</t>
          </r>
        </is>
      </c>
      <c r="C128" s="6" t="inlineStr">
        <is>
          <r>
            <t xml:space="preserve">SINAPI</t>
          </r>
        </is>
      </c>
      <c r="D128" s="5" t="inlineStr">
        <is>
          <r>
            <t xml:space="preserve">TRANSPORTE HORIZONTAL COM JERICA DE 90 L, DE MASSA/ GRANEL (UNIDADE: M3XKM). AF_07/2019</t>
          </r>
        </is>
      </c>
      <c r="E128" s="6" t="inlineStr">
        <is>
          <r>
            <t xml:space="preserve">M3XKM</t>
          </r>
        </is>
      </c>
      <c r="F128" s="7" t="n">
        <v>1.06</v>
      </c>
      <c r="G128" s="8" t="n">
        <v>1048.7</v>
      </c>
      <c r="H128" s="9" t="n">
        <v>26.06</v>
      </c>
      <c r="I128" s="8" t="n">
        <f>ROUND(G128 * ROUND(1 + (H128/100),4),2)</f>
        <v>1321.99</v>
      </c>
      <c r="J128" s="8" t="n">
        <f>ROUND(ROUND(F128,4)*ROUND(I128,2),2)</f>
        <v>1401.31</v>
      </c>
    </row>
    <row r="129" customHeight="0" bestFit="1" ht="28">
      <c r="A129" s="5" t="inlineStr">
        <is>
          <r>
            <t xml:space="preserve">5.4.3</t>
          </r>
        </is>
      </c>
      <c r="B129" s="6" t="inlineStr">
        <is>
          <r>
            <t xml:space="preserve">100983</t>
          </r>
        </is>
      </c>
      <c r="C129" s="6" t="inlineStr">
        <is>
          <r>
            <t xml:space="preserve">SINAPI</t>
          </r>
        </is>
      </c>
      <c r="D129" s="5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E129" s="6" t="inlineStr">
        <is>
          <r>
            <t xml:space="preserve">M3</t>
          </r>
        </is>
      </c>
      <c r="F129" s="7" t="n">
        <v>7.09</v>
      </c>
      <c r="G129" s="8" t="n">
        <v>8.96</v>
      </c>
      <c r="H129" s="9" t="n">
        <v>26.06</v>
      </c>
      <c r="I129" s="8" t="n">
        <f>ROUND(G129 * ROUND(1 + (H129/100),4),2)</f>
        <v>11.29</v>
      </c>
      <c r="J129" s="8" t="n">
        <f>ROUND(ROUND(F129,4)*ROUND(I129,2),2)</f>
        <v>80.05</v>
      </c>
    </row>
    <row r="130" customHeight="0" bestFit="1" ht="20">
      <c r="A130" s="5" t="inlineStr">
        <is>
          <r>
            <t xml:space="preserve">5.4.4</t>
          </r>
        </is>
      </c>
      <c r="B130" s="6" t="inlineStr">
        <is>
          <r>
            <t xml:space="preserve">95876</t>
          </r>
        </is>
      </c>
      <c r="C130" s="6" t="inlineStr">
        <is>
          <r>
            <t xml:space="preserve">SINAPI</t>
          </r>
        </is>
      </c>
      <c r="D130" s="5" t="inlineStr">
        <is>
          <r>
            <t xml:space="preserve">TRANSPORTE COM CAMINHÃO BASCULANTE DE 14 M³, EM VIA URBANA PAVIMENTADA, DMT ATÉ 30 KM (UNIDADE: M3XKM). AF_07/2020</t>
          </r>
        </is>
      </c>
      <c r="E130" s="6" t="inlineStr">
        <is>
          <r>
            <t xml:space="preserve">M3XKM</t>
          </r>
        </is>
      </c>
      <c r="F130" s="7" t="n">
        <v>96.42</v>
      </c>
      <c r="G130" s="8" t="n">
        <v>2.12</v>
      </c>
      <c r="H130" s="9" t="n">
        <v>26.06</v>
      </c>
      <c r="I130" s="8" t="n">
        <f>ROUND(G130 * ROUND(1 + (H130/100),4),2)</f>
        <v>2.67</v>
      </c>
      <c r="J130" s="8" t="n">
        <f>ROUND(ROUND(F130,4)*ROUND(I130,2),2)</f>
        <v>257.44</v>
      </c>
    </row>
    <row r="131" customHeight="0" bestFit="1" ht="20">
      <c r="A131" s="5" t="inlineStr">
        <is>
          <r>
            <t xml:space="preserve">5.4.5</t>
          </r>
        </is>
      </c>
      <c r="B131" s="6" t="inlineStr">
        <is>
          <r>
            <t xml:space="preserve">COMP-EN-032</t>
          </r>
        </is>
      </c>
      <c r="C131" s="6" t="inlineStr">
        <is>
          <r>
            <t xml:space="preserve">PRÓPRIA</t>
          </r>
        </is>
      </c>
      <c r="D131" s="5" t="inlineStr">
        <is>
          <r>
            <t xml:space="preserve">PAGAMENTO DE DESCARREGO DE MATERIAL CLASSE II-B EM ATERRO CONVENIADO (SOLO) - BDI = 20,39</t>
          </r>
        </is>
      </c>
      <c r="E131" s="6" t="inlineStr">
        <is>
          <r>
            <t xml:space="preserve">T</t>
          </r>
        </is>
      </c>
      <c r="F131" s="7" t="n">
        <v>10.64</v>
      </c>
      <c r="G131" s="8" t="n">
        <v>30.0</v>
      </c>
      <c r="H131" s="9" t="n">
        <v>20.39</v>
      </c>
      <c r="I131" s="8" t="n">
        <f>ROUND(G131 * ROUND(1 + (H131/100),4),2)</f>
        <v>36.12</v>
      </c>
      <c r="J131" s="8" t="n">
        <f>ROUND(ROUND(F131,4)*ROUND(I131,2),2)</f>
        <v>384.32</v>
      </c>
    </row>
    <row r="132" customHeight="0" bestFit="1" ht="20">
      <c r="A132" s="5" t="inlineStr">
        <is>
          <r>
            <t xml:space="preserve">5.4.6</t>
          </r>
        </is>
      </c>
      <c r="B132" s="6" t="inlineStr">
        <is>
          <r>
            <t xml:space="preserve">COMP-EN-085</t>
          </r>
        </is>
      </c>
      <c r="C132" s="6" t="inlineStr">
        <is>
          <r>
            <t xml:space="preserve">PRÓPRIA</t>
          </r>
        </is>
      </c>
      <c r="D132" s="5" t="inlineStr">
        <is>
          <r>
            <t xml:space="preserve">ESCADA EM CONCRETO ARMADO MOLDADO IN LOCO, FCK 25 MPA</t>
          </r>
        </is>
      </c>
      <c r="E132" s="6" t="inlineStr">
        <is>
          <r>
            <t xml:space="preserve">M³</t>
          </r>
        </is>
      </c>
      <c r="F132" s="7" t="n">
        <v>3.94</v>
      </c>
      <c r="G132" s="8" t="n">
        <v>3689.81</v>
      </c>
      <c r="H132" s="9" t="n">
        <v>26.06</v>
      </c>
      <c r="I132" s="8" t="n">
        <f>ROUND(G132 * ROUND(1 + (H132/100),4),2)</f>
        <v>4651.37</v>
      </c>
      <c r="J132" s="8" t="n">
        <f>ROUND(ROUND(F132,4)*ROUND(I132,2),2)</f>
        <v>18326.4</v>
      </c>
    </row>
    <row r="133" customHeight="0" bestFit="1" ht="36">
      <c r="A133" s="5" t="inlineStr">
        <is>
          <r>
            <t xml:space="preserve">5.4.7</t>
          </r>
        </is>
      </c>
      <c r="B133" s="6" t="inlineStr">
        <is>
          <r>
            <t xml:space="preserve">99839</t>
          </r>
        </is>
      </c>
      <c r="C133" s="6" t="inlineStr">
        <is>
          <r>
            <t xml:space="preserve">SINAPI</t>
          </r>
        </is>
      </c>
      <c r="D133" s="5" t="inlineStr">
        <is>
          <r>
            <t xml:space="preserve">GUARDA-CORPO DE AÇO GALVANIZADO DE 1,10M DE ALTURA, MONTANTES TUBULARES DE 1.1/2 ESPAÇADOS DE 1,20M, TRAVESSA SUPERIOR DE 2 , GRADIL FORMADO POR BARRAS CHATAS EM FERRO DE 32X4,8MM, FIXADO COM CHUMBADOR MECÂNICO. AF_04/2019_PS</t>
          </r>
        </is>
      </c>
      <c r="E133" s="6" t="inlineStr">
        <is>
          <r>
            <t xml:space="preserve">M</t>
          </r>
        </is>
      </c>
      <c r="F133" s="7" t="n">
        <v>55.4</v>
      </c>
      <c r="G133" s="8" t="n">
        <v>459.45</v>
      </c>
      <c r="H133" s="9" t="n">
        <v>26.06</v>
      </c>
      <c r="I133" s="8" t="n">
        <f>ROUND(G133 * ROUND(1 + (H133/100),4),2)</f>
        <v>579.18</v>
      </c>
      <c r="J133" s="8" t="n">
        <f>ROUND(ROUND(F133,4)*ROUND(I133,2),2)</f>
        <v>32086.57</v>
      </c>
    </row>
    <row r="134" customHeight="1" ht="20">
      <c r="A134" s="3" t="inlineStr">
        <is>
          <r>
            <t xml:space="preserve">6</t>
          </r>
        </is>
      </c>
      <c r="B134" s="3" t="inlineStr">
        <is>
          <r>
            <t xml:space="preserve">ÁREA 03 - RUA FRANCISCO AIRES</t>
          </r>
        </is>
      </c>
      <c r="C134" s="3" t="inlineStr"/>
      <c r="D134" s="3" t="inlineStr"/>
      <c r="E134" s="3" t="inlineStr"/>
      <c r="F134" s="3" t="inlineStr"/>
      <c r="G134" s="3" t="inlineStr">
        <f>ROUND(F135*G135,2)+ROUND(F147*G147,2)+ROUND(F155*G155,2)+ROUND(F179*G179,2)+ROUND(F185*G185,2)</f>
      </c>
      <c r="H134" s="3" t="inlineStr"/>
      <c r="I134" s="3" t="inlineStr"/>
      <c r="J134" s="4" t="n">
        <f>ROUND(J135+J147+J155+J179+J185,2)</f>
        <v>3577189.98</v>
      </c>
    </row>
    <row r="135" customHeight="1" ht="20">
      <c r="A135" s="3" t="inlineStr">
        <is>
          <r>
            <t xml:space="preserve">6.1</t>
          </r>
        </is>
      </c>
      <c r="B135" s="3" t="inlineStr">
        <is>
          <r>
            <t xml:space="preserve">DEMOLIÇÕES</t>
          </r>
        </is>
      </c>
      <c r="C135" s="3" t="inlineStr"/>
      <c r="D135" s="3" t="inlineStr"/>
      <c r="E135" s="3" t="inlineStr"/>
      <c r="F135" s="3" t="inlineStr"/>
      <c r="G135" s="3" t="inlineStr">
        <f>ROUND(F136*G136,2)+ROUND(F137*G137,2)+ROUND(F138*G138,2)+ROUND(F139*G139,2)+ROUND(F140*G140,2)+ROUND(F141*G141,2)+ROUND(F142*G142,2)+ROUND(F143*G143,2)+ROUND(F144*G144,2)+ROUND(F145*G145,2)+ROUND(F146*G146,2)</f>
      </c>
      <c r="H135" s="3" t="inlineStr"/>
      <c r="I135" s="3" t="inlineStr"/>
      <c r="J135" s="4" t="n">
        <f>ROUND(SUM(J136:J146),2)</f>
        <v>26306.12</v>
      </c>
    </row>
    <row r="136" customHeight="0" bestFit="1" ht="20">
      <c r="A136" s="5" t="inlineStr">
        <is>
          <r>
            <t xml:space="preserve">6.1.1</t>
          </r>
        </is>
      </c>
      <c r="B136" s="6" t="inlineStr">
        <is>
          <r>
            <t xml:space="preserve">97622</t>
          </r>
        </is>
      </c>
      <c r="C136" s="6" t="inlineStr">
        <is>
          <r>
            <t xml:space="preserve">SINAPI</t>
          </r>
        </is>
      </c>
      <c r="D136" s="5" t="inlineStr">
        <is>
          <r>
            <t xml:space="preserve">DEMOLIÇÃO DE ALVENARIA DE BLOCO FURADO, DE FORMA MANUAL, SEM REAPROVEITAMENTO. AF_09/2023</t>
          </r>
        </is>
      </c>
      <c r="E136" s="6" t="inlineStr">
        <is>
          <r>
            <t xml:space="preserve">M3</t>
          </r>
        </is>
      </c>
      <c r="F136" s="7" t="n">
        <v>25.89</v>
      </c>
      <c r="G136" s="8" t="n">
        <v>55.86</v>
      </c>
      <c r="H136" s="9" t="n">
        <v>26.06</v>
      </c>
      <c r="I136" s="8" t="n">
        <f>ROUND(G136 * ROUND(1 + (H136/100),4),2)</f>
        <v>70.42</v>
      </c>
      <c r="J136" s="8" t="n">
        <f>ROUND(ROUND(F136,4)*ROUND(I136,2),2)</f>
        <v>1823.17</v>
      </c>
    </row>
    <row r="137" customHeight="0" bestFit="1" ht="20">
      <c r="A137" s="5" t="inlineStr">
        <is>
          <r>
            <t xml:space="preserve">6.1.2</t>
          </r>
        </is>
      </c>
      <c r="B137" s="6" t="inlineStr">
        <is>
          <r>
            <t xml:space="preserve">97628</t>
          </r>
        </is>
      </c>
      <c r="C137" s="6" t="inlineStr">
        <is>
          <r>
            <t xml:space="preserve">SINAPI</t>
          </r>
        </is>
      </c>
      <c r="D137" s="5" t="inlineStr">
        <is>
          <r>
            <t xml:space="preserve">DEMOLIÇÃO DE LAJES, EM CONCRETO ARMADO, DE FORMA MANUAL, SEM REAPROVEITAMENTO. AF_09/2023</t>
          </r>
        </is>
      </c>
      <c r="E137" s="6" t="inlineStr">
        <is>
          <r>
            <t xml:space="preserve">M3</t>
          </r>
        </is>
      </c>
      <c r="F137" s="7" t="n">
        <v>8.94</v>
      </c>
      <c r="G137" s="8" t="n">
        <v>261.46</v>
      </c>
      <c r="H137" s="9" t="n">
        <v>26.06</v>
      </c>
      <c r="I137" s="8" t="n">
        <f>ROUND(G137 * ROUND(1 + (H137/100),4),2)</f>
        <v>329.6</v>
      </c>
      <c r="J137" s="8" t="n">
        <f>ROUND(ROUND(F137,4)*ROUND(I137,2),2)</f>
        <v>2946.62</v>
      </c>
    </row>
    <row r="138" customHeight="0" bestFit="1" ht="20">
      <c r="A138" s="5" t="inlineStr">
        <is>
          <r>
            <t xml:space="preserve">6.1.3</t>
          </r>
        </is>
      </c>
      <c r="B138" s="6" t="inlineStr">
        <is>
          <r>
            <t xml:space="preserve">97626</t>
          </r>
        </is>
      </c>
      <c r="C138" s="6" t="inlineStr">
        <is>
          <r>
            <t xml:space="preserve">SINAPI</t>
          </r>
        </is>
      </c>
      <c r="D138" s="5" t="inlineStr">
        <is>
          <r>
            <t xml:space="preserve">DEMOLIÇÃO DE PILARES E VIGAS EM CONCRETO ARMADO, DE FORMA MANUAL, SEM REAPROVEITAMENTO. AF_09/2023</t>
          </r>
        </is>
      </c>
      <c r="E138" s="6" t="inlineStr">
        <is>
          <r>
            <t xml:space="preserve">M3</t>
          </r>
        </is>
      </c>
      <c r="F138" s="7" t="n">
        <v>7.15</v>
      </c>
      <c r="G138" s="8" t="n">
        <v>561.4</v>
      </c>
      <c r="H138" s="9" t="n">
        <v>26.06</v>
      </c>
      <c r="I138" s="8" t="n">
        <f>ROUND(G138 * ROUND(1 + (H138/100),4),2)</f>
        <v>707.7</v>
      </c>
      <c r="J138" s="8" t="n">
        <f>ROUND(ROUND(F138,4)*ROUND(I138,2),2)</f>
        <v>5060.06</v>
      </c>
    </row>
    <row r="139" customHeight="0" bestFit="1" ht="20">
      <c r="A139" s="5" t="inlineStr">
        <is>
          <r>
            <t xml:space="preserve">6.1.4</t>
          </r>
        </is>
      </c>
      <c r="B139" s="6" t="inlineStr">
        <is>
          <r>
            <t xml:space="preserve">97647</t>
          </r>
        </is>
      </c>
      <c r="C139" s="6" t="inlineStr">
        <is>
          <r>
            <t xml:space="preserve">SINAPI</t>
          </r>
        </is>
      </c>
      <c r="D139" s="5" t="inlineStr">
        <is>
          <r>
            <t xml:space="preserve">REMOÇÃO DE TELHAS DE FIBROCIMENTO METÁLICA E CERÂMICA, DE FORMA MANUAL, SEM REAPROVEITAMENTO. AF_09/2023</t>
          </r>
        </is>
      </c>
      <c r="E139" s="6" t="inlineStr">
        <is>
          <r>
            <t xml:space="preserve">M2</t>
          </r>
        </is>
      </c>
      <c r="F139" s="7" t="n">
        <v>89.42</v>
      </c>
      <c r="G139" s="8" t="n">
        <v>3.47</v>
      </c>
      <c r="H139" s="9" t="n">
        <v>26.06</v>
      </c>
      <c r="I139" s="8" t="n">
        <f>ROUND(G139 * ROUND(1 + (H139/100),4),2)</f>
        <v>4.37</v>
      </c>
      <c r="J139" s="8" t="n">
        <f>ROUND(ROUND(F139,4)*ROUND(I139,2),2)</f>
        <v>390.77</v>
      </c>
    </row>
    <row r="140" customHeight="0" bestFit="1" ht="20">
      <c r="A140" s="5" t="inlineStr">
        <is>
          <r>
            <t xml:space="preserve">6.1.5</t>
          </r>
        </is>
      </c>
      <c r="B140" s="6" t="inlineStr">
        <is>
          <r>
            <t xml:space="preserve">97650</t>
          </r>
        </is>
      </c>
      <c r="C140" s="6" t="inlineStr">
        <is>
          <r>
            <t xml:space="preserve">SINAPI</t>
          </r>
        </is>
      </c>
      <c r="D140" s="5" t="inlineStr">
        <is>
          <r>
            <t xml:space="preserve">REMOÇÃO DE TRAMA DE MADEIRA PARA COBERTURA, DE FORMA MANUAL, SEM REAPROVEITAMENTO. AF_09/2023</t>
          </r>
        </is>
      </c>
      <c r="E140" s="6" t="inlineStr">
        <is>
          <r>
            <t xml:space="preserve">M2</t>
          </r>
        </is>
      </c>
      <c r="F140" s="7" t="n">
        <v>89.42</v>
      </c>
      <c r="G140" s="8" t="n">
        <v>7.51</v>
      </c>
      <c r="H140" s="9" t="n">
        <v>26.06</v>
      </c>
      <c r="I140" s="8" t="n">
        <f>ROUND(G140 * ROUND(1 + (H140/100),4),2)</f>
        <v>9.47</v>
      </c>
      <c r="J140" s="8" t="n">
        <f>ROUND(ROUND(F140,4)*ROUND(I140,2),2)</f>
        <v>846.81</v>
      </c>
    </row>
    <row r="141" customHeight="0" bestFit="1" ht="20">
      <c r="A141" s="5" t="inlineStr">
        <is>
          <r>
            <t xml:space="preserve">6.1.6</t>
          </r>
        </is>
      </c>
      <c r="B141" s="6" t="inlineStr">
        <is>
          <r>
            <t xml:space="preserve">100206</t>
          </r>
        </is>
      </c>
      <c r="C141" s="6" t="inlineStr">
        <is>
          <r>
            <t xml:space="preserve">SINAPI</t>
          </r>
        </is>
      </c>
      <c r="D141" s="5" t="inlineStr">
        <is>
          <r>
            <t xml:space="preserve">TRANSPORTE HORIZONTAL COM JERICA DE 90 L, DE MASSA/ GRANEL (UNIDADE: M3XKM). AF_07/2019</t>
          </r>
        </is>
      </c>
      <c r="E141" s="6" t="inlineStr">
        <is>
          <r>
            <t xml:space="preserve">M3XKM</t>
          </r>
        </is>
      </c>
      <c r="F141" s="7" t="n">
        <v>4.19</v>
      </c>
      <c r="G141" s="8" t="n">
        <v>1048.7</v>
      </c>
      <c r="H141" s="9" t="n">
        <v>26.06</v>
      </c>
      <c r="I141" s="8" t="n">
        <f>ROUND(G141 * ROUND(1 + (H141/100),4),2)</f>
        <v>1321.99</v>
      </c>
      <c r="J141" s="8" t="n">
        <f>ROUND(ROUND(F141,4)*ROUND(I141,2),2)</f>
        <v>5539.14</v>
      </c>
    </row>
    <row r="142" customHeight="0" bestFit="1" ht="28">
      <c r="A142" s="5" t="inlineStr">
        <is>
          <r>
            <t xml:space="preserve">6.1.7</t>
          </r>
        </is>
      </c>
      <c r="B142" s="6" t="inlineStr">
        <is>
          <r>
            <t xml:space="preserve">100983</t>
          </r>
        </is>
      </c>
      <c r="C142" s="6" t="inlineStr">
        <is>
          <r>
            <t xml:space="preserve">SINAPI</t>
          </r>
        </is>
      </c>
      <c r="D142" s="5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E142" s="6" t="inlineStr">
        <is>
          <r>
            <t xml:space="preserve">M3</t>
          </r>
        </is>
      </c>
      <c r="F142" s="7" t="n">
        <v>77.82</v>
      </c>
      <c r="G142" s="8" t="n">
        <v>8.96</v>
      </c>
      <c r="H142" s="9" t="n">
        <v>26.06</v>
      </c>
      <c r="I142" s="8" t="n">
        <f>ROUND(G142 * ROUND(1 + (H142/100),4),2)</f>
        <v>11.29</v>
      </c>
      <c r="J142" s="8" t="n">
        <f>ROUND(ROUND(F142,4)*ROUND(I142,2),2)</f>
        <v>878.59</v>
      </c>
    </row>
    <row r="143" customHeight="0" bestFit="1" ht="20">
      <c r="A143" s="5" t="inlineStr">
        <is>
          <r>
            <t xml:space="preserve">6.1.8</t>
          </r>
        </is>
      </c>
      <c r="B143" s="6" t="inlineStr">
        <is>
          <r>
            <t xml:space="preserve">95876</t>
          </r>
        </is>
      </c>
      <c r="C143" s="6" t="inlineStr">
        <is>
          <r>
            <t xml:space="preserve">SINAPI</t>
          </r>
        </is>
      </c>
      <c r="D143" s="5" t="inlineStr">
        <is>
          <r>
            <t xml:space="preserve">TRANSPORTE COM CAMINHÃO BASCULANTE DE 14 M³, EM VIA URBANA PAVIMENTADA, DMT ATÉ 30 KM (UNIDADE: M3XKM). AF_07/2020</t>
          </r>
        </is>
      </c>
      <c r="E143" s="6" t="inlineStr">
        <is>
          <r>
            <t xml:space="preserve">M3XKM</t>
          </r>
        </is>
      </c>
      <c r="F143" s="7" t="n">
        <v>1330.72</v>
      </c>
      <c r="G143" s="8" t="n">
        <v>2.12</v>
      </c>
      <c r="H143" s="9" t="n">
        <v>26.06</v>
      </c>
      <c r="I143" s="8" t="n">
        <f>ROUND(G143 * ROUND(1 + (H143/100),4),2)</f>
        <v>2.67</v>
      </c>
      <c r="J143" s="8" t="n">
        <f>ROUND(ROUND(F143,4)*ROUND(I143,2),2)</f>
        <v>3553.02</v>
      </c>
    </row>
    <row r="144" customHeight="0" bestFit="1" ht="20">
      <c r="A144" s="5" t="inlineStr">
        <is>
          <r>
            <t xml:space="preserve">6.1.9</t>
          </r>
        </is>
      </c>
      <c r="B144" s="6" t="inlineStr">
        <is>
          <r>
            <t xml:space="preserve">COMP-EN-029</t>
          </r>
        </is>
      </c>
      <c r="C144" s="6" t="inlineStr">
        <is>
          <r>
            <t xml:space="preserve">PRÓPRIA</t>
          </r>
        </is>
      </c>
      <c r="D144" s="5" t="inlineStr">
        <is>
          <r>
            <t xml:space="preserve">PAGAMENTO DE DESCARREGO DE MATERIAL CLASSE II-B EM ATERRO CONVENIADO (ENTULHO) - BDI = 20,39</t>
          </r>
        </is>
      </c>
      <c r="E144" s="6" t="inlineStr">
        <is>
          <r>
            <t xml:space="preserve">T</t>
          </r>
        </is>
      </c>
      <c r="F144" s="7" t="n">
        <v>104.28</v>
      </c>
      <c r="G144" s="8" t="n">
        <v>30.0</v>
      </c>
      <c r="H144" s="9" t="n">
        <v>20.39</v>
      </c>
      <c r="I144" s="8" t="n">
        <f>ROUND(G144 * ROUND(1 + (H144/100),4),2)</f>
        <v>36.12</v>
      </c>
      <c r="J144" s="8" t="n">
        <f>ROUND(ROUND(F144,4)*ROUND(I144,2),2)</f>
        <v>3766.59</v>
      </c>
    </row>
    <row r="145" customHeight="0" bestFit="1" ht="20">
      <c r="A145" s="5" t="inlineStr">
        <is>
          <r>
            <t xml:space="preserve">6.1.10</t>
          </r>
        </is>
      </c>
      <c r="B145" s="6" t="inlineStr">
        <is>
          <r>
            <t xml:space="preserve">97064</t>
          </r>
        </is>
      </c>
      <c r="C145" s="6" t="inlineStr">
        <is>
          <r>
            <t xml:space="preserve">SINAPI</t>
          </r>
        </is>
      </c>
      <c r="D145" s="5" t="inlineStr">
        <is>
          <r>
            <t xml:space="preserve">MONTAGEM E DESMONTAGEM DE ANDAIME TUBULAR TIPO "TORRE" (EXCLUSIVE ANDAIME E LIMPEZA). AF_03/2024</t>
          </r>
        </is>
      </c>
      <c r="E145" s="6" t="inlineStr">
        <is>
          <r>
            <t xml:space="preserve">M</t>
          </r>
        </is>
      </c>
      <c r="F145" s="7" t="n">
        <v>11.68</v>
      </c>
      <c r="G145" s="8" t="n">
        <v>21.74</v>
      </c>
      <c r="H145" s="9" t="n">
        <v>26.06</v>
      </c>
      <c r="I145" s="8" t="n">
        <f>ROUND(G145 * ROUND(1 + (H145/100),4),2)</f>
        <v>27.41</v>
      </c>
      <c r="J145" s="8" t="n">
        <f>ROUND(ROUND(F145,4)*ROUND(I145,2),2)</f>
        <v>320.15</v>
      </c>
    </row>
    <row r="146" customHeight="0" bestFit="1" ht="36">
      <c r="A146" s="5" t="inlineStr">
        <is>
          <r>
            <t xml:space="preserve">6.1.11</t>
          </r>
        </is>
      </c>
      <c r="B146" s="6" t="inlineStr">
        <is>
          <r>
            <t xml:space="preserve">00010527</t>
          </r>
        </is>
      </c>
      <c r="C146" s="6" t="inlineStr">
        <is>
          <r>
            <t xml:space="preserve">SINAPI</t>
          </r>
        </is>
      </c>
      <c r="D146" s="5" t="inlineStr">
        <is>
          <r>
            <t xml:space="preserve">LOCACAO DE ANDAIME METALICO TUBULAR DE ENCAIXE, TIPO DE TORRE, CADA PAINEL COM LARGURA DE 1 ATE 1,5 M E ALTURA DE *1,00* M, INCLUINDO DIAGONAL, BARRAS DE LIGACAO, SAPATAS OU RODIZIOS E DEMAIS ITENS NECESSARIOS A MONTAGEM (NAO INCLUI INSTALACAO) - BDI = 20,39</t>
          </r>
        </is>
      </c>
      <c r="E146" s="6" t="inlineStr">
        <is>
          <r>
            <t xml:space="preserve">MXMES</t>
          </r>
        </is>
      </c>
      <c r="F146" s="7" t="n">
        <v>35.04</v>
      </c>
      <c r="G146" s="8" t="n">
        <v>28.0</v>
      </c>
      <c r="H146" s="9" t="n">
        <v>20.39</v>
      </c>
      <c r="I146" s="8" t="n">
        <f>ROUND(G146 * ROUND(1 + (H146/100),4),2)</f>
        <v>33.71</v>
      </c>
      <c r="J146" s="8" t="n">
        <f>ROUND(ROUND(F146,4)*ROUND(I146,2),2)</f>
        <v>1181.2</v>
      </c>
    </row>
    <row r="147" customHeight="1" ht="20">
      <c r="A147" s="3" t="inlineStr">
        <is>
          <r>
            <t xml:space="preserve">6.2</t>
          </r>
        </is>
      </c>
      <c r="B147" s="3" t="inlineStr">
        <is>
          <r>
            <t xml:space="preserve">OBRAS DE TERRAPLENAGEM</t>
          </r>
        </is>
      </c>
      <c r="C147" s="3" t="inlineStr"/>
      <c r="D147" s="3" t="inlineStr"/>
      <c r="E147" s="3" t="inlineStr"/>
      <c r="F147" s="3" t="inlineStr"/>
      <c r="G147" s="3" t="inlineStr">
        <f>ROUND(F148*G148,2)+ROUND(F149*G149,2)+ROUND(F150*G150,2)+ROUND(F151*G151,2)+ROUND(F152*G152,2)+ROUND(F153*G153,2)+ROUND(F154*G154,2)</f>
      </c>
      <c r="H147" s="3" t="inlineStr"/>
      <c r="I147" s="3" t="inlineStr"/>
      <c r="J147" s="4" t="n">
        <f>ROUND(SUM(J148:J154),2)</f>
        <v>1211093.98</v>
      </c>
    </row>
    <row r="148" customHeight="0" bestFit="1" ht="20">
      <c r="A148" s="5" t="inlineStr">
        <is>
          <r>
            <t xml:space="preserve">6.2.1</t>
          </r>
        </is>
      </c>
      <c r="B148" s="6" t="inlineStr">
        <is>
          <r>
            <t xml:space="preserve">93358</t>
          </r>
        </is>
      </c>
      <c r="C148" s="6" t="inlineStr">
        <is>
          <r>
            <t xml:space="preserve">SINAPI</t>
          </r>
        </is>
      </c>
      <c r="D148" s="5" t="inlineStr">
        <is>
          <r>
            <t xml:space="preserve">ESCAVAÇÃO MANUAL DE VALA. AF_09/2024</t>
          </r>
        </is>
      </c>
      <c r="E148" s="6" t="inlineStr">
        <is>
          <r>
            <t xml:space="preserve">M3</t>
          </r>
        </is>
      </c>
      <c r="F148" s="7" t="n">
        <v>2582.73</v>
      </c>
      <c r="G148" s="8" t="n">
        <v>84.02</v>
      </c>
      <c r="H148" s="9" t="n">
        <v>26.06</v>
      </c>
      <c r="I148" s="8" t="n">
        <f>ROUND(G148 * ROUND(1 + (H148/100),4),2)</f>
        <v>105.92</v>
      </c>
      <c r="J148" s="8" t="n">
        <f>ROUND(ROUND(F148,4)*ROUND(I148,2),2)</f>
        <v>273562.76</v>
      </c>
    </row>
    <row r="149" customHeight="0" bestFit="1" ht="20">
      <c r="A149" s="5" t="inlineStr">
        <is>
          <r>
            <t xml:space="preserve">6.2.2</t>
          </r>
        </is>
      </c>
      <c r="B149" s="6" t="inlineStr">
        <is>
          <r>
            <t xml:space="preserve">COMP-EN-017</t>
          </r>
        </is>
      </c>
      <c r="C149" s="6" t="inlineStr">
        <is>
          <r>
            <t xml:space="preserve">PRÓPRIA</t>
          </r>
        </is>
      </c>
      <c r="D149" s="5" t="inlineStr">
        <is>
          <r>
            <t xml:space="preserve">ATERRO MANUAL COM MATERIAL DA ENCOSTA</t>
          </r>
        </is>
      </c>
      <c r="E149" s="6" t="inlineStr">
        <is>
          <r>
            <t xml:space="preserve">M3</t>
          </r>
        </is>
      </c>
      <c r="F149" s="7" t="n">
        <v>637.72</v>
      </c>
      <c r="G149" s="8" t="n">
        <v>26.17</v>
      </c>
      <c r="H149" s="9" t="n">
        <v>26.06</v>
      </c>
      <c r="I149" s="8" t="n">
        <f>ROUND(G149 * ROUND(1 + (H149/100),4),2)</f>
        <v>32.99</v>
      </c>
      <c r="J149" s="8" t="n">
        <f>ROUND(ROUND(F149,4)*ROUND(I149,2),2)</f>
        <v>21038.38</v>
      </c>
    </row>
    <row r="150" customHeight="0" bestFit="1" ht="20">
      <c r="A150" s="5" t="inlineStr">
        <is>
          <r>
            <t xml:space="preserve">6.2.3</t>
          </r>
        </is>
      </c>
      <c r="B150" s="6" t="inlineStr">
        <is>
          <r>
            <t xml:space="preserve">100206</t>
          </r>
        </is>
      </c>
      <c r="C150" s="6" t="inlineStr">
        <is>
          <r>
            <t xml:space="preserve">SINAPI</t>
          </r>
        </is>
      </c>
      <c r="D150" s="5" t="inlineStr">
        <is>
          <r>
            <t xml:space="preserve">TRANSPORTE HORIZONTAL COM JERICA DE 90 L, DE MASSA/ GRANEL (UNIDADE: M3XKM). AF_07/2019</t>
          </r>
        </is>
      </c>
      <c r="E150" s="6" t="inlineStr">
        <is>
          <r>
            <t xml:space="preserve">M3XKM</t>
          </r>
        </is>
      </c>
      <c r="F150" s="7" t="n">
        <v>376.79</v>
      </c>
      <c r="G150" s="8" t="n">
        <v>1048.7</v>
      </c>
      <c r="H150" s="9" t="n">
        <v>26.06</v>
      </c>
      <c r="I150" s="8" t="n">
        <f>ROUND(G150 * ROUND(1 + (H150/100),4),2)</f>
        <v>1321.99</v>
      </c>
      <c r="J150" s="8" t="n">
        <f>ROUND(ROUND(F150,4)*ROUND(I150,2),2)</f>
        <v>498112.61</v>
      </c>
    </row>
    <row r="151" customHeight="0" bestFit="1" ht="28">
      <c r="A151" s="5" t="inlineStr">
        <is>
          <r>
            <t xml:space="preserve">6.2.4</t>
          </r>
        </is>
      </c>
      <c r="B151" s="6" t="inlineStr">
        <is>
          <r>
            <t xml:space="preserve">100983</t>
          </r>
        </is>
      </c>
      <c r="C151" s="6" t="inlineStr">
        <is>
          <r>
            <t xml:space="preserve">SINAPI</t>
          </r>
        </is>
      </c>
      <c r="D151" s="5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E151" s="6" t="inlineStr">
        <is>
          <r>
            <t xml:space="preserve">M3</t>
          </r>
        </is>
      </c>
      <c r="F151" s="7" t="n">
        <v>4186.59</v>
      </c>
      <c r="G151" s="8" t="n">
        <v>8.96</v>
      </c>
      <c r="H151" s="9" t="n">
        <v>26.06</v>
      </c>
      <c r="I151" s="8" t="n">
        <f>ROUND(G151 * ROUND(1 + (H151/100),4),2)</f>
        <v>11.29</v>
      </c>
      <c r="J151" s="8" t="n">
        <f>ROUND(ROUND(F151,4)*ROUND(I151,2),2)</f>
        <v>47266.6</v>
      </c>
    </row>
    <row r="152" customHeight="0" bestFit="1" ht="20">
      <c r="A152" s="5" t="inlineStr">
        <is>
          <r>
            <t xml:space="preserve">6.2.5</t>
          </r>
        </is>
      </c>
      <c r="B152" s="6" t="inlineStr">
        <is>
          <r>
            <t xml:space="preserve">95876</t>
          </r>
        </is>
      </c>
      <c r="C152" s="6" t="inlineStr">
        <is>
          <r>
            <t xml:space="preserve">SINAPI</t>
          </r>
        </is>
      </c>
      <c r="D152" s="5" t="inlineStr">
        <is>
          <r>
            <t xml:space="preserve">TRANSPORTE COM CAMINHÃO BASCULANTE DE 14 M³, EM VIA URBANA PAVIMENTADA, DMT ATÉ 30 KM (UNIDADE: M3XKM). AF_07/2020</t>
          </r>
        </is>
      </c>
      <c r="E152" s="6" t="inlineStr">
        <is>
          <r>
            <t xml:space="preserve">M3XKM</t>
          </r>
        </is>
      </c>
      <c r="F152" s="7" t="n">
        <v>68191.63</v>
      </c>
      <c r="G152" s="8" t="n">
        <v>2.12</v>
      </c>
      <c r="H152" s="9" t="n">
        <v>26.06</v>
      </c>
      <c r="I152" s="8" t="n">
        <f>ROUND(G152 * ROUND(1 + (H152/100),4),2)</f>
        <v>2.67</v>
      </c>
      <c r="J152" s="8" t="n">
        <f>ROUND(ROUND(F152,4)*ROUND(I152,2),2)</f>
        <v>182071.65</v>
      </c>
    </row>
    <row r="153" customHeight="0" bestFit="1" ht="20">
      <c r="A153" s="5" t="inlineStr">
        <is>
          <r>
            <t xml:space="preserve">6.2.6</t>
          </r>
        </is>
      </c>
      <c r="B153" s="6" t="inlineStr">
        <is>
          <r>
            <t xml:space="preserve">COMP-EN-032</t>
          </r>
        </is>
      </c>
      <c r="C153" s="6" t="inlineStr">
        <is>
          <r>
            <t xml:space="preserve">PRÓPRIA</t>
          </r>
        </is>
      </c>
      <c r="D153" s="5" t="inlineStr">
        <is>
          <r>
            <t xml:space="preserve">PAGAMENTO DE DESCARREGO DE MATERIAL CLASSE II-B EM ATERRO CONVENIADO (SOLO) - BDI = 20,39</t>
          </r>
        </is>
      </c>
      <c r="E153" s="6" t="inlineStr">
        <is>
          <r>
            <t xml:space="preserve">T</t>
          </r>
        </is>
      </c>
      <c r="F153" s="7" t="n">
        <v>5036.33</v>
      </c>
      <c r="G153" s="8" t="n">
        <v>30.0</v>
      </c>
      <c r="H153" s="9" t="n">
        <v>20.39</v>
      </c>
      <c r="I153" s="8" t="n">
        <f>ROUND(G153 * ROUND(1 + (H153/100),4),2)</f>
        <v>36.12</v>
      </c>
      <c r="J153" s="8" t="n">
        <f>ROUND(ROUND(F153,4)*ROUND(I153,2),2)</f>
        <v>181912.24</v>
      </c>
    </row>
    <row r="154" customHeight="0" bestFit="1" ht="20">
      <c r="A154" s="5" t="inlineStr">
        <is>
          <r>
            <t xml:space="preserve">6.2.7</t>
          </r>
        </is>
      </c>
      <c r="B154" s="6" t="inlineStr">
        <is>
          <r>
            <t xml:space="preserve">COMP-EN-069</t>
          </r>
        </is>
      </c>
      <c r="C154" s="6" t="inlineStr">
        <is>
          <r>
            <t xml:space="preserve">PRÓPRIA</t>
          </r>
        </is>
      </c>
      <c r="D154" s="5" t="inlineStr">
        <is>
          <r>
            <t xml:space="preserve">PAGAMENTO DE SOLO DE EMPRESTIMO PARA ATERRO (JAZIDA) - BDI = 20,39</t>
          </r>
        </is>
      </c>
      <c r="E154" s="6" t="inlineStr">
        <is>
          <r>
            <t xml:space="preserve">M³</t>
          </r>
        </is>
      </c>
      <c r="F154" s="7" t="n">
        <v>829.04</v>
      </c>
      <c r="G154" s="8" t="n">
        <v>7.14</v>
      </c>
      <c r="H154" s="9" t="n">
        <v>20.39</v>
      </c>
      <c r="I154" s="8" t="n">
        <f>ROUND(G154 * ROUND(1 + (H154/100),4),2)</f>
        <v>8.6</v>
      </c>
      <c r="J154" s="8" t="n">
        <f>ROUND(ROUND(F154,4)*ROUND(I154,2),2)</f>
        <v>7129.74</v>
      </c>
    </row>
    <row r="155" customHeight="1" ht="20">
      <c r="A155" s="3" t="inlineStr">
        <is>
          <r>
            <t xml:space="preserve">6.3</t>
          </r>
        </is>
      </c>
      <c r="B155" s="3" t="inlineStr">
        <is>
          <r>
            <t xml:space="preserve">OBRAS DE CONTENÇÃO</t>
          </r>
        </is>
      </c>
      <c r="C155" s="3" t="inlineStr"/>
      <c r="D155" s="3" t="inlineStr"/>
      <c r="E155" s="3" t="inlineStr"/>
      <c r="F155" s="3" t="inlineStr"/>
      <c r="G155" s="3" t="inlineStr">
        <f>ROUND(F156*G156,2)+ROUND(F171*G171,2)</f>
      </c>
      <c r="H155" s="3" t="inlineStr"/>
      <c r="I155" s="3" t="inlineStr"/>
      <c r="J155" s="4" t="n">
        <f>ROUND(J156+J171,2)</f>
        <v>1426757.32</v>
      </c>
    </row>
    <row r="156" customHeight="1" ht="20">
      <c r="A156" s="3" t="inlineStr">
        <is>
          <r>
            <t xml:space="preserve">6.3.1</t>
          </r>
        </is>
      </c>
      <c r="B156" s="3" t="inlineStr">
        <is>
          <r>
            <t xml:space="preserve">MURO</t>
          </r>
        </is>
      </c>
      <c r="C156" s="3" t="inlineStr"/>
      <c r="D156" s="3" t="inlineStr"/>
      <c r="E156" s="3" t="inlineStr"/>
      <c r="F156" s="3" t="inlineStr"/>
      <c r="G156" s="3" t="inlineStr">
        <f>ROUND(F157*G157,2)+ROUND(F158*G158,2)+ROUND(F159*G159,2)+ROUND(F160*G160,2)+ROUND(F161*G161,2)+ROUND(F162*G162,2)+ROUND(F163*G163,2)+ROUND(F164*G164,2)+ROUND(F165*G165,2)+ROUND(F166*G166,2)+ROUND(F167*G167,2)+ROUND(F168*G168,2)+ROUND(F169*G169,2)+ROUND(F170*G170,2)</f>
      </c>
      <c r="H156" s="3" t="inlineStr"/>
      <c r="I156" s="3" t="inlineStr"/>
      <c r="J156" s="4" t="n">
        <f>ROUND(SUM(J157:J170),2)</f>
        <v>1292548.57</v>
      </c>
    </row>
    <row r="157" customHeight="0" bestFit="1" ht="20">
      <c r="A157" s="5" t="inlineStr">
        <is>
          <r>
            <t xml:space="preserve">6.3.1.1</t>
          </r>
        </is>
      </c>
      <c r="B157" s="6" t="inlineStr">
        <is>
          <r>
            <t xml:space="preserve">95875</t>
          </r>
        </is>
      </c>
      <c r="C157" s="6" t="inlineStr">
        <is>
          <r>
            <t xml:space="preserve">SINAPI</t>
          </r>
        </is>
      </c>
      <c r="D157" s="5" t="inlineStr">
        <is>
          <r>
            <t xml:space="preserve">TRANSPORTE COM CAMINHÃO BASCULANTE DE 10 M³, EM VIA URBANA PAVIMENTADA, DMT ATÉ 30 KM (UNIDADE: M3XKM). AF_07/2020</t>
          </r>
        </is>
      </c>
      <c r="E157" s="6" t="inlineStr">
        <is>
          <r>
            <t xml:space="preserve">M3XKM</t>
          </r>
        </is>
      </c>
      <c r="F157" s="7" t="n">
        <v>1311.06</v>
      </c>
      <c r="G157" s="8" t="n">
        <v>2.57</v>
      </c>
      <c r="H157" s="9" t="n">
        <v>26.06</v>
      </c>
      <c r="I157" s="8" t="n">
        <f>ROUND(G157 * ROUND(1 + (H157/100),4),2)</f>
        <v>3.24</v>
      </c>
      <c r="J157" s="8" t="n">
        <f>ROUND(ROUND(F157,4)*ROUND(I157,2),2)</f>
        <v>4247.83</v>
      </c>
    </row>
    <row r="158" customHeight="0" bestFit="1" ht="20">
      <c r="A158" s="5" t="inlineStr">
        <is>
          <r>
            <t xml:space="preserve">6.3.1.2</t>
          </r>
        </is>
      </c>
      <c r="B158" s="6" t="inlineStr">
        <is>
          <r>
            <t xml:space="preserve">96620</t>
          </r>
        </is>
      </c>
      <c r="C158" s="6" t="inlineStr">
        <is>
          <r>
            <t xml:space="preserve">SINAPI</t>
          </r>
        </is>
      </c>
      <c r="D158" s="5" t="inlineStr">
        <is>
          <r>
            <t xml:space="preserve">LASTRO DE CONCRETO MAGRO, APLICADO EM PISOS, LAJES SOBRE SOLO OU RADIERS. AF_01/2024</t>
          </r>
        </is>
      </c>
      <c r="E158" s="6" t="inlineStr">
        <is>
          <r>
            <t xml:space="preserve">M3</t>
          </r>
        </is>
      </c>
      <c r="F158" s="7" t="n">
        <v>27.7</v>
      </c>
      <c r="G158" s="8" t="n">
        <v>712.92</v>
      </c>
      <c r="H158" s="9" t="n">
        <v>26.06</v>
      </c>
      <c r="I158" s="8" t="n">
        <f>ROUND(G158 * ROUND(1 + (H158/100),4),2)</f>
        <v>898.71</v>
      </c>
      <c r="J158" s="8" t="n">
        <f>ROUND(ROUND(F158,4)*ROUND(I158,2),2)</f>
        <v>24894.27</v>
      </c>
    </row>
    <row r="159" customHeight="0" bestFit="1" ht="20">
      <c r="A159" s="5" t="inlineStr">
        <is>
          <r>
            <t xml:space="preserve">6.3.1.3</t>
          </r>
        </is>
      </c>
      <c r="B159" s="6" t="inlineStr">
        <is>
          <r>
            <t xml:space="preserve">95875</t>
          </r>
        </is>
      </c>
      <c r="C159" s="6" t="inlineStr">
        <is>
          <r>
            <t xml:space="preserve">SINAPI</t>
          </r>
        </is>
      </c>
      <c r="D159" s="5" t="inlineStr">
        <is>
          <r>
            <t xml:space="preserve">TRANSPORTE COM CAMINHÃO BASCULANTE DE 10 M³, EM VIA URBANA PAVIMENTADA, DMT ATÉ 30 KM (UNIDADE: M3XKM). AF_07/2020</t>
          </r>
        </is>
      </c>
      <c r="E159" s="6" t="inlineStr">
        <is>
          <r>
            <t xml:space="preserve">M3XKM</t>
          </r>
        </is>
      </c>
      <c r="F159" s="7" t="n">
        <v>21890.57</v>
      </c>
      <c r="G159" s="8" t="n">
        <v>2.57</v>
      </c>
      <c r="H159" s="9" t="n">
        <v>26.06</v>
      </c>
      <c r="I159" s="8" t="n">
        <f>ROUND(G159 * ROUND(1 + (H159/100),4),2)</f>
        <v>3.24</v>
      </c>
      <c r="J159" s="8" t="n">
        <f>ROUND(ROUND(F159,4)*ROUND(I159,2),2)</f>
        <v>70925.45</v>
      </c>
    </row>
    <row r="160" customHeight="0" bestFit="1" ht="20">
      <c r="A160" s="5" t="inlineStr">
        <is>
          <r>
            <t xml:space="preserve">6.3.1.4</t>
          </r>
        </is>
      </c>
      <c r="B160" s="6" t="inlineStr">
        <is>
          <r>
            <t xml:space="preserve">100206</t>
          </r>
        </is>
      </c>
      <c r="C160" s="6" t="inlineStr">
        <is>
          <r>
            <t xml:space="preserve">SINAPI</t>
          </r>
        </is>
      </c>
      <c r="D160" s="5" t="inlineStr">
        <is>
          <r>
            <t xml:space="preserve">TRANSPORTE HORIZONTAL COM JERICA DE 90 L, DE MASSA/ GRANEL (UNIDADE: M3XKM). AF_07/2019</t>
          </r>
        </is>
      </c>
      <c r="E160" s="6" t="inlineStr">
        <is>
          <r>
            <t xml:space="preserve">M3XKM</t>
          </r>
        </is>
      </c>
      <c r="F160" s="7" t="n">
        <v>19.59</v>
      </c>
      <c r="G160" s="8" t="n">
        <v>1048.7</v>
      </c>
      <c r="H160" s="9" t="n">
        <v>26.06</v>
      </c>
      <c r="I160" s="8" t="n">
        <f>ROUND(G160 * ROUND(1 + (H160/100),4),2)</f>
        <v>1321.99</v>
      </c>
      <c r="J160" s="8" t="n">
        <f>ROUND(ROUND(F160,4)*ROUND(I160,2),2)</f>
        <v>25897.78</v>
      </c>
    </row>
    <row r="161" customHeight="0" bestFit="1" ht="20">
      <c r="A161" s="5" t="inlineStr">
        <is>
          <r>
            <t xml:space="preserve">6.3.1.5</t>
          </r>
        </is>
      </c>
      <c r="B161" s="6" t="inlineStr">
        <is>
          <r>
            <t xml:space="preserve">COMP-EN-070</t>
          </r>
        </is>
      </c>
      <c r="C161" s="6" t="inlineStr">
        <is>
          <r>
            <t xml:space="preserve">PRÓPRIA</t>
          </r>
        </is>
      </c>
      <c r="D161" s="5" t="inlineStr">
        <is>
          <r>
            <t xml:space="preserve">TRANSPORTE HORIZONTAL COM JERICA DE 90 L, DE PEDRA RACHÃO GRANEL (UNIDADE: M3XKM). AF_07/2019</t>
          </r>
        </is>
      </c>
      <c r="E161" s="6" t="inlineStr">
        <is>
          <r>
            <t xml:space="preserve">M3XKM</t>
          </r>
        </is>
      </c>
      <c r="F161" s="7" t="n">
        <v>142.76</v>
      </c>
      <c r="G161" s="8" t="n">
        <v>1048.7</v>
      </c>
      <c r="H161" s="9" t="n">
        <v>26.06</v>
      </c>
      <c r="I161" s="8" t="n">
        <f>ROUND(G161 * ROUND(1 + (H161/100),4),2)</f>
        <v>1321.99</v>
      </c>
      <c r="J161" s="8" t="n">
        <f>ROUND(ROUND(F161,4)*ROUND(I161,2),2)</f>
        <v>188727.29</v>
      </c>
    </row>
    <row r="162" customHeight="0" bestFit="1" ht="28">
      <c r="A162" s="5" t="inlineStr">
        <is>
          <r>
            <t xml:space="preserve">6.3.1.6</t>
          </r>
        </is>
      </c>
      <c r="B162" s="6" t="inlineStr">
        <is>
          <r>
            <t xml:space="preserve">103800</t>
          </r>
        </is>
      </c>
      <c r="C162" s="6" t="inlineStr">
        <is>
          <r>
            <t xml:space="preserve">SINAPI</t>
          </r>
        </is>
      </c>
      <c r="D162" s="5" t="inlineStr">
        <is>
          <r>
            <t xml:space="preserve">PEDRA ARGAMASSADA COM CIMENTO E AREIA 1:3, 40% DE ARGAMASSA EM VOLUME - AREIA E PEDRA DE MÃO COMERCIAIS - FORNECIMENTO E ASSENTAMENTO. AF_08/2022</t>
          </r>
        </is>
      </c>
      <c r="E162" s="6" t="inlineStr">
        <is>
          <r>
            <t xml:space="preserve">M3</t>
          </r>
        </is>
      </c>
      <c r="F162" s="7" t="n">
        <v>1220.21</v>
      </c>
      <c r="G162" s="8" t="n">
        <v>500.38</v>
      </c>
      <c r="H162" s="9" t="n">
        <v>26.06</v>
      </c>
      <c r="I162" s="8" t="n">
        <f>ROUND(G162 * ROUND(1 + (H162/100),4),2)</f>
        <v>630.78</v>
      </c>
      <c r="J162" s="8" t="n">
        <f>ROUND(ROUND(F162,4)*ROUND(I162,2),2)</f>
        <v>769684.06</v>
      </c>
    </row>
    <row r="163" customHeight="0" bestFit="1" ht="20">
      <c r="A163" s="5" t="inlineStr">
        <is>
          <r>
            <t xml:space="preserve">6.3.1.7</t>
          </r>
        </is>
      </c>
      <c r="B163" s="6" t="inlineStr">
        <is>
          <r>
            <t xml:space="preserve">COMP-EN-071</t>
          </r>
        </is>
      </c>
      <c r="C163" s="6" t="inlineStr">
        <is>
          <r>
            <t xml:space="preserve">PRÓPRIA</t>
          </r>
        </is>
      </c>
      <c r="D163" s="5" t="inlineStr">
        <is>
          <r>
            <t xml:space="preserve">CAMADA DRENANTE PARA PROTEÇÃO DE MUROS DE CONTENÇÃO - BRITA COMERCIAL</t>
          </r>
        </is>
      </c>
      <c r="E163" s="6" t="inlineStr">
        <is>
          <r>
            <t xml:space="preserve">M³</t>
          </r>
        </is>
      </c>
      <c r="F163" s="7" t="n">
        <v>73.08</v>
      </c>
      <c r="G163" s="8" t="n">
        <v>114.98</v>
      </c>
      <c r="H163" s="9" t="n">
        <v>26.06</v>
      </c>
      <c r="I163" s="8" t="n">
        <f>ROUND(G163 * ROUND(1 + (H163/100),4),2)</f>
        <v>144.94</v>
      </c>
      <c r="J163" s="8" t="n">
        <f>ROUND(ROUND(F163,4)*ROUND(I163,2),2)</f>
        <v>10592.22</v>
      </c>
    </row>
    <row r="164" customHeight="0" bestFit="1" ht="20">
      <c r="A164" s="5" t="inlineStr">
        <is>
          <r>
            <t xml:space="preserve">6.3.1.8</t>
          </r>
        </is>
      </c>
      <c r="B164" s="6" t="inlineStr">
        <is>
          <r>
            <t xml:space="preserve">COMP-EN-072</t>
          </r>
        </is>
      </c>
      <c r="C164" s="6" t="inlineStr">
        <is>
          <r>
            <t xml:space="preserve">PRÓPRIA</t>
          </r>
        </is>
      </c>
      <c r="D164" s="5" t="inlineStr">
        <is>
          <r>
            <t xml:space="preserve">CAMADA DRENANTE PARA PROTEÇÃO DE MUROS DE CONTENÇÃO - AREIA COMERCIAL</t>
          </r>
        </is>
      </c>
      <c r="E164" s="6" t="inlineStr">
        <is>
          <r>
            <t xml:space="preserve">M3</t>
          </r>
        </is>
      </c>
      <c r="F164" s="7" t="n">
        <v>73.08</v>
      </c>
      <c r="G164" s="8" t="n">
        <v>149.17</v>
      </c>
      <c r="H164" s="9" t="n">
        <v>26.06</v>
      </c>
      <c r="I164" s="8" t="n">
        <f>ROUND(G164 * ROUND(1 + (H164/100),4),2)</f>
        <v>188.04</v>
      </c>
      <c r="J164" s="8" t="n">
        <f>ROUND(ROUND(F164,4)*ROUND(I164,2),2)</f>
        <v>13741.96</v>
      </c>
    </row>
    <row r="165" customHeight="0" bestFit="1" ht="20">
      <c r="A165" s="5" t="inlineStr">
        <is>
          <r>
            <t xml:space="preserve">6.3.1.9</t>
          </r>
        </is>
      </c>
      <c r="B165" s="6" t="inlineStr">
        <is>
          <r>
            <t xml:space="preserve">COMP-EN-041</t>
          </r>
        </is>
      </c>
      <c r="C165" s="6" t="inlineStr">
        <is>
          <r>
            <t xml:space="preserve">PRÓPRIA</t>
          </r>
        </is>
      </c>
      <c r="D165" s="5" t="inlineStr">
        <is>
          <r>
            <t xml:space="preserve">DRENO BARBACÃ, DN 75 MM, COM APLICAÇÃO DE GEOTEXTIL.</t>
          </r>
        </is>
      </c>
      <c r="E165" s="6" t="inlineStr">
        <is>
          <r>
            <t xml:space="preserve">UND</t>
          </r>
        </is>
      </c>
      <c r="F165" s="7" t="n">
        <v>300.81</v>
      </c>
      <c r="G165" s="8" t="n">
        <v>27.32</v>
      </c>
      <c r="H165" s="9" t="n">
        <v>26.06</v>
      </c>
      <c r="I165" s="8" t="n">
        <f>ROUND(G165 * ROUND(1 + (H165/100),4),2)</f>
        <v>34.44</v>
      </c>
      <c r="J165" s="8" t="n">
        <f>ROUND(ROUND(F165,4)*ROUND(I165,2),2)</f>
        <v>10359.9</v>
      </c>
    </row>
    <row r="166" customHeight="0" bestFit="1" ht="20">
      <c r="A166" s="5" t="inlineStr">
        <is>
          <r>
            <t xml:space="preserve">6.3.1.10</t>
          </r>
        </is>
      </c>
      <c r="B166" s="6" t="inlineStr">
        <is>
          <r>
            <t xml:space="preserve">COMP-EN-075</t>
          </r>
        </is>
      </c>
      <c r="C166" s="6" t="inlineStr">
        <is>
          <r>
            <t xml:space="preserve">PRÓPRIA</t>
          </r>
        </is>
      </c>
      <c r="D166" s="5" t="inlineStr">
        <is>
          <r>
            <t xml:space="preserve">JUNTA DE MOVIMENTAÇÃO EXECUTADA COM MADEIRITE DE 20MM X 20MM</t>
          </r>
        </is>
      </c>
      <c r="E166" s="6" t="inlineStr">
        <is>
          <r>
            <t xml:space="preserve">M</t>
          </r>
        </is>
      </c>
      <c r="F166" s="7" t="n">
        <v>136.28</v>
      </c>
      <c r="G166" s="8" t="n">
        <v>6.99</v>
      </c>
      <c r="H166" s="9" t="n">
        <v>26.06</v>
      </c>
      <c r="I166" s="8" t="n">
        <f>ROUND(G166 * ROUND(1 + (H166/100),4),2)</f>
        <v>8.81</v>
      </c>
      <c r="J166" s="8" t="n">
        <f>ROUND(ROUND(F166,4)*ROUND(I166,2),2)</f>
        <v>1200.63</v>
      </c>
    </row>
    <row r="167" customHeight="0" bestFit="1" ht="20">
      <c r="A167" s="5" t="inlineStr">
        <is>
          <r>
            <t xml:space="preserve">6.3.1.11</t>
          </r>
        </is>
      </c>
      <c r="B167" s="6" t="inlineStr">
        <is>
          <r>
            <t xml:space="preserve">95875</t>
          </r>
        </is>
      </c>
      <c r="C167" s="6" t="inlineStr">
        <is>
          <r>
            <t xml:space="preserve">SINAPI</t>
          </r>
        </is>
      </c>
      <c r="D167" s="5" t="inlineStr">
        <is>
          <r>
            <t xml:space="preserve">TRANSPORTE COM CAMINHÃO BASCULANTE DE 10 M³, EM VIA URBANA PAVIMENTADA, DMT ATÉ 30 KM (UNIDADE: M3XKM). AF_07/2020</t>
          </r>
        </is>
      </c>
      <c r="E167" s="6" t="inlineStr">
        <is>
          <r>
            <t xml:space="preserve">M3XKM</t>
          </r>
        </is>
      </c>
      <c r="F167" s="7" t="n">
        <v>2251.66</v>
      </c>
      <c r="G167" s="8" t="n">
        <v>2.57</v>
      </c>
      <c r="H167" s="9" t="n">
        <v>26.06</v>
      </c>
      <c r="I167" s="8" t="n">
        <f>ROUND(G167 * ROUND(1 + (H167/100),4),2)</f>
        <v>3.24</v>
      </c>
      <c r="J167" s="8" t="n">
        <f>ROUND(ROUND(F167,4)*ROUND(I167,2),2)</f>
        <v>7295.38</v>
      </c>
    </row>
    <row r="168" customHeight="0" bestFit="1" ht="28">
      <c r="A168" s="5" t="inlineStr">
        <is>
          <r>
            <t xml:space="preserve">6.3.1.12</t>
          </r>
        </is>
      </c>
      <c r="B168" s="6" t="inlineStr">
        <is>
          <r>
            <t xml:space="preserve">93590</t>
          </r>
        </is>
      </c>
      <c r="C168" s="6" t="inlineStr">
        <is>
          <r>
            <t xml:space="preserve">SINAPI</t>
          </r>
        </is>
      </c>
      <c r="D168" s="5" t="inlineStr">
        <is>
          <r>
            <t xml:space="preserve">TRANSPORTE COM CAMINHÃO BASCULANTE DE 10 M³, EM VIA URBANA PAVIMENTADA, ADICIONAL PARA DMT EXCEDENTE A 30 KM (UNIDADE: M3XKM). AF_07/2020</t>
          </r>
        </is>
      </c>
      <c r="E168" s="6" t="inlineStr">
        <is>
          <r>
            <t xml:space="preserve">M3XKM</t>
          </r>
        </is>
      </c>
      <c r="F168" s="7" t="n">
        <v>3376.3</v>
      </c>
      <c r="G168" s="8" t="n">
        <v>1.01</v>
      </c>
      <c r="H168" s="9" t="n">
        <v>26.06</v>
      </c>
      <c r="I168" s="8" t="n">
        <f>ROUND(G168 * ROUND(1 + (H168/100),4),2)</f>
        <v>1.27</v>
      </c>
      <c r="J168" s="8" t="n">
        <f>ROUND(ROUND(F168,4)*ROUND(I168,2),2)</f>
        <v>4287.9</v>
      </c>
    </row>
    <row r="169" customHeight="0" bestFit="1" ht="20">
      <c r="A169" s="5" t="inlineStr">
        <is>
          <r>
            <t xml:space="preserve">6.3.1.13</t>
          </r>
        </is>
      </c>
      <c r="B169" s="6" t="inlineStr">
        <is>
          <r>
            <t xml:space="preserve">COMP-EN-076</t>
          </r>
        </is>
      </c>
      <c r="C169" s="6" t="inlineStr">
        <is>
          <r>
            <t xml:space="preserve">PRÓPRIA</t>
          </r>
        </is>
      </c>
      <c r="D169" s="5" t="inlineStr">
        <is>
          <r>
            <t xml:space="preserve">APLICAÇÃO DE GEOTÊXTIL NÃO-TECIDO AGULHADO COM RESISTÊNCIA À TRAÇÃO LONGITUDINAL DE 14 KN/M</t>
          </r>
        </is>
      </c>
      <c r="E169" s="6" t="inlineStr">
        <is>
          <r>
            <t xml:space="preserve">M²</t>
          </r>
        </is>
      </c>
      <c r="F169" s="7" t="n">
        <v>1506.23</v>
      </c>
      <c r="G169" s="8" t="n">
        <v>71.57</v>
      </c>
      <c r="H169" s="9" t="n">
        <v>26.06</v>
      </c>
      <c r="I169" s="8" t="n">
        <f>ROUND(G169 * ROUND(1 + (H169/100),4),2)</f>
        <v>90.22</v>
      </c>
      <c r="J169" s="8" t="n">
        <f>ROUND(ROUND(F169,4)*ROUND(I169,2),2)</f>
        <v>135892.07</v>
      </c>
    </row>
    <row r="170" customHeight="0" bestFit="1" ht="20">
      <c r="A170" s="5" t="inlineStr">
        <is>
          <r>
            <t xml:space="preserve">6.3.1.14</t>
          </r>
        </is>
      </c>
      <c r="B170" s="6" t="inlineStr">
        <is>
          <r>
            <t xml:space="preserve">COMP-EN-077</t>
          </r>
        </is>
      </c>
      <c r="C170" s="6" t="inlineStr">
        <is>
          <r>
            <t xml:space="preserve">PRÓPRIA</t>
          </r>
        </is>
      </c>
      <c r="D170" s="5" t="inlineStr">
        <is>
          <r>
            <t xml:space="preserve">IMPERMEABILIZAÇÃO COM 2 DEMÃOS DE TINTA ASFÁLTICA TIPO NEUTROL DA VEDACIT OU SIMILAR, EXCETO ARGAMASSA IMPERMEABILIZAÇÃO (M2)</t>
          </r>
        </is>
      </c>
      <c r="E170" s="6" t="inlineStr">
        <is>
          <r>
            <t xml:space="preserve">M²</t>
          </r>
        </is>
      </c>
      <c r="F170" s="7" t="n">
        <v>730.54</v>
      </c>
      <c r="G170" s="8" t="n">
        <v>26.93</v>
      </c>
      <c r="H170" s="9" t="n">
        <v>26.06</v>
      </c>
      <c r="I170" s="8" t="n">
        <f>ROUND(G170 * ROUND(1 + (H170/100),4),2)</f>
        <v>33.95</v>
      </c>
      <c r="J170" s="8" t="n">
        <f>ROUND(ROUND(F170,4)*ROUND(I170,2),2)</f>
        <v>24801.83</v>
      </c>
    </row>
    <row r="171" customHeight="1" ht="20">
      <c r="A171" s="3" t="inlineStr">
        <is>
          <r>
            <t xml:space="preserve">6.3.2</t>
          </r>
        </is>
      </c>
      <c r="B171" s="3" t="inlineStr">
        <is>
          <r>
            <t xml:space="preserve">REVESTIMENTO E PROTEÇÃO DA ENCOSTA</t>
          </r>
        </is>
      </c>
      <c r="C171" s="3" t="inlineStr"/>
      <c r="D171" s="3" t="inlineStr"/>
      <c r="E171" s="3" t="inlineStr"/>
      <c r="F171" s="3" t="inlineStr"/>
      <c r="G171" s="3" t="inlineStr">
        <f>ROUND(F172*G172,2)+ROUND(F173*G173,2)+ROUND(F174*G174,2)+ROUND(F175*G175,2)+ROUND(F176*G176,2)+ROUND(F177*G177,2)+ROUND(F178*G178,2)</f>
      </c>
      <c r="H171" s="3" t="inlineStr"/>
      <c r="I171" s="3" t="inlineStr"/>
      <c r="J171" s="4" t="n">
        <f>ROUND(SUM(J172:J178),2)</f>
        <v>134208.75</v>
      </c>
    </row>
    <row r="172" customHeight="0" bestFit="1" ht="20">
      <c r="A172" s="5" t="inlineStr">
        <is>
          <r>
            <t xml:space="preserve">6.3.2.1</t>
          </r>
        </is>
      </c>
      <c r="B172" s="6" t="inlineStr">
        <is>
          <r>
            <t xml:space="preserve">COMP-EN-078</t>
          </r>
        </is>
      </c>
      <c r="C172" s="6" t="inlineStr">
        <is>
          <r>
            <t xml:space="preserve">PRÓPRIA</t>
          </r>
        </is>
      </c>
      <c r="D172" s="5" t="inlineStr">
        <is>
          <r>
            <t xml:space="preserve">REGULARIZAÇÃO MANUAL DE TALUDES DE CORTES E ATERROS</t>
          </r>
        </is>
      </c>
      <c r="E172" s="6" t="inlineStr">
        <is>
          <r>
            <t xml:space="preserve">M²</t>
          </r>
        </is>
      </c>
      <c r="F172" s="7" t="n">
        <v>659.09</v>
      </c>
      <c r="G172" s="8" t="n">
        <v>21.24</v>
      </c>
      <c r="H172" s="9" t="n">
        <v>26.06</v>
      </c>
      <c r="I172" s="8" t="n">
        <f>ROUND(G172 * ROUND(1 + (H172/100),4),2)</f>
        <v>26.78</v>
      </c>
      <c r="J172" s="8" t="n">
        <f>ROUND(ROUND(F172,4)*ROUND(I172,2),2)</f>
        <v>17650.43</v>
      </c>
    </row>
    <row r="173" customHeight="0" bestFit="1" ht="20">
      <c r="A173" s="5" t="inlineStr">
        <is>
          <r>
            <t xml:space="preserve">6.3.2.2</t>
          </r>
        </is>
      </c>
      <c r="B173" s="6" t="inlineStr">
        <is>
          <r>
            <t xml:space="preserve">COMP-EN-079</t>
          </r>
        </is>
      </c>
      <c r="C173" s="6" t="inlineStr">
        <is>
          <r>
            <t xml:space="preserve">PRÓPRIA</t>
          </r>
        </is>
      </c>
      <c r="D173" s="5" t="inlineStr">
        <is>
          <r>
            <t xml:space="preserve">FORNECIMENTO E APLICAÇÃO DE TELA ARGAMASSADA (TRAÇO 1:3), PARA REVESTIMENTO DO TALUDE, EM ARAME GALVANIZADO</t>
          </r>
        </is>
      </c>
      <c r="E173" s="6" t="inlineStr">
        <is>
          <r>
            <t xml:space="preserve">M²</t>
          </r>
        </is>
      </c>
      <c r="F173" s="7" t="n">
        <v>659.09</v>
      </c>
      <c r="G173" s="8" t="n">
        <v>118.06</v>
      </c>
      <c r="H173" s="9" t="n">
        <v>26.06</v>
      </c>
      <c r="I173" s="8" t="n">
        <f>ROUND(G173 * ROUND(1 + (H173/100),4),2)</f>
        <v>148.83</v>
      </c>
      <c r="J173" s="8" t="n">
        <f>ROUND(ROUND(F173,4)*ROUND(I173,2),2)</f>
        <v>98092.36</v>
      </c>
    </row>
    <row r="174" customHeight="0" bestFit="1" ht="20">
      <c r="A174" s="5" t="inlineStr">
        <is>
          <r>
            <t xml:space="preserve">6.3.2.3</t>
          </r>
        </is>
      </c>
      <c r="B174" s="6" t="inlineStr">
        <is>
          <r>
            <t xml:space="preserve">COMP-EN-041</t>
          </r>
        </is>
      </c>
      <c r="C174" s="6" t="inlineStr">
        <is>
          <r>
            <t xml:space="preserve">PRÓPRIA</t>
          </r>
        </is>
      </c>
      <c r="D174" s="5" t="inlineStr">
        <is>
          <r>
            <t xml:space="preserve">DRENO BARBACÃ, DN 75 MM, COM APLICAÇÃO DE GEOTEXTIL.</t>
          </r>
        </is>
      </c>
      <c r="E174" s="6" t="inlineStr">
        <is>
          <r>
            <t xml:space="preserve">UND</t>
          </r>
        </is>
      </c>
      <c r="F174" s="7" t="n">
        <v>91.0</v>
      </c>
      <c r="G174" s="8" t="n">
        <v>27.32</v>
      </c>
      <c r="H174" s="9" t="n">
        <v>26.06</v>
      </c>
      <c r="I174" s="8" t="n">
        <f>ROUND(G174 * ROUND(1 + (H174/100),4),2)</f>
        <v>34.44</v>
      </c>
      <c r="J174" s="8" t="n">
        <f>ROUND(ROUND(F174,4)*ROUND(I174,2),2)</f>
        <v>3134.04</v>
      </c>
    </row>
    <row r="175" customHeight="0" bestFit="1" ht="20">
      <c r="A175" s="5" t="inlineStr">
        <is>
          <r>
            <t xml:space="preserve">6.3.2.4</t>
          </r>
        </is>
      </c>
      <c r="B175" s="6" t="inlineStr">
        <is>
          <r>
            <t xml:space="preserve">COMP-EN-075</t>
          </r>
        </is>
      </c>
      <c r="C175" s="6" t="inlineStr">
        <is>
          <r>
            <t xml:space="preserve">PRÓPRIA</t>
          </r>
        </is>
      </c>
      <c r="D175" s="5" t="inlineStr">
        <is>
          <r>
            <t xml:space="preserve">JUNTA DE MOVIMENTAÇÃO EXECUTADA COM MADEIRITE DE 20MM X 20MM</t>
          </r>
        </is>
      </c>
      <c r="E175" s="6" t="inlineStr">
        <is>
          <r>
            <t xml:space="preserve">M</t>
          </r>
        </is>
      </c>
      <c r="F175" s="7" t="n">
        <v>53.5</v>
      </c>
      <c r="G175" s="8" t="n">
        <v>6.99</v>
      </c>
      <c r="H175" s="9" t="n">
        <v>26.06</v>
      </c>
      <c r="I175" s="8" t="n">
        <f>ROUND(G175 * ROUND(1 + (H175/100),4),2)</f>
        <v>8.81</v>
      </c>
      <c r="J175" s="8" t="n">
        <f>ROUND(ROUND(F175,4)*ROUND(I175,2),2)</f>
        <v>471.34</v>
      </c>
    </row>
    <row r="176" customHeight="0" bestFit="1" ht="20">
      <c r="A176" s="5" t="inlineStr">
        <is>
          <r>
            <t xml:space="preserve">6.3.2.5</t>
          </r>
        </is>
      </c>
      <c r="B176" s="6" t="inlineStr">
        <is>
          <r>
            <t xml:space="preserve">95875</t>
          </r>
        </is>
      </c>
      <c r="C176" s="6" t="inlineStr">
        <is>
          <r>
            <t xml:space="preserve">SINAPI</t>
          </r>
        </is>
      </c>
      <c r="D176" s="5" t="inlineStr">
        <is>
          <r>
            <t xml:space="preserve">TRANSPORTE COM CAMINHÃO BASCULANTE DE 10 M³, EM VIA URBANA PAVIMENTADA, DMT ATÉ 30 KM (UNIDADE: M3XKM). AF_07/2020</t>
          </r>
        </is>
      </c>
      <c r="E176" s="6" t="inlineStr">
        <is>
          <r>
            <t xml:space="preserve">M3XKM</t>
          </r>
        </is>
      </c>
      <c r="F176" s="7" t="n">
        <v>17.93</v>
      </c>
      <c r="G176" s="8" t="n">
        <v>2.57</v>
      </c>
      <c r="H176" s="9" t="n">
        <v>26.06</v>
      </c>
      <c r="I176" s="8" t="n">
        <f>ROUND(G176 * ROUND(1 + (H176/100),4),2)</f>
        <v>3.24</v>
      </c>
      <c r="J176" s="8" t="n">
        <f>ROUND(ROUND(F176,4)*ROUND(I176,2),2)</f>
        <v>58.09</v>
      </c>
    </row>
    <row r="177" customHeight="0" bestFit="1" ht="20">
      <c r="A177" s="5" t="inlineStr">
        <is>
          <r>
            <t xml:space="preserve">6.3.2.6</t>
          </r>
        </is>
      </c>
      <c r="B177" s="6" t="inlineStr">
        <is>
          <r>
            <t xml:space="preserve">97064</t>
          </r>
        </is>
      </c>
      <c r="C177" s="6" t="inlineStr">
        <is>
          <r>
            <t xml:space="preserve">SINAPI</t>
          </r>
        </is>
      </c>
      <c r="D177" s="5" t="inlineStr">
        <is>
          <r>
            <t xml:space="preserve">MONTAGEM E DESMONTAGEM DE ANDAIME TUBULAR TIPO "TORRE" (EXCLUSIVE ANDAIME E LIMPEZA). AF_03/2024</t>
          </r>
        </is>
      </c>
      <c r="E177" s="6" t="inlineStr">
        <is>
          <r>
            <t xml:space="preserve">M</t>
          </r>
        </is>
      </c>
      <c r="F177" s="7" t="n">
        <v>225.2</v>
      </c>
      <c r="G177" s="8" t="n">
        <v>21.74</v>
      </c>
      <c r="H177" s="9" t="n">
        <v>26.06</v>
      </c>
      <c r="I177" s="8" t="n">
        <f>ROUND(G177 * ROUND(1 + (H177/100),4),2)</f>
        <v>27.41</v>
      </c>
      <c r="J177" s="8" t="n">
        <f>ROUND(ROUND(F177,4)*ROUND(I177,2),2)</f>
        <v>6172.73</v>
      </c>
    </row>
    <row r="178" customHeight="0" bestFit="1" ht="36">
      <c r="A178" s="5" t="inlineStr">
        <is>
          <r>
            <t xml:space="preserve">6.3.2.7</t>
          </r>
        </is>
      </c>
      <c r="B178" s="6" t="inlineStr">
        <is>
          <r>
            <t xml:space="preserve">00010527</t>
          </r>
        </is>
      </c>
      <c r="C178" s="6" t="inlineStr">
        <is>
          <r>
            <t xml:space="preserve">SINAPI</t>
          </r>
        </is>
      </c>
      <c r="D178" s="5" t="inlineStr">
        <is>
          <r>
            <t xml:space="preserve">LOCACAO DE ANDAIME METALICO TUBULAR DE ENCAIXE, TIPO DE TORRE, CADA PAINEL COM LARGURA DE 1 ATE 1,5 M E ALTURA DE *1,00* M, INCLUINDO DIAGONAL, BARRAS DE LIGACAO, SAPATAS OU RODIZIOS E DEMAIS ITENS NECESSARIOS A MONTAGEM (NAO INCLUI INSTALACAO) - BDI = 20,39</t>
          </r>
        </is>
      </c>
      <c r="E178" s="6" t="inlineStr">
        <is>
          <r>
            <t xml:space="preserve">MXMES</t>
          </r>
        </is>
      </c>
      <c r="F178" s="7" t="n">
        <v>256.0</v>
      </c>
      <c r="G178" s="8" t="n">
        <v>28.0</v>
      </c>
      <c r="H178" s="9" t="n">
        <v>20.39</v>
      </c>
      <c r="I178" s="8" t="n">
        <f>ROUND(G178 * ROUND(1 + (H178/100),4),2)</f>
        <v>33.71</v>
      </c>
      <c r="J178" s="8" t="n">
        <f>ROUND(ROUND(F178,4)*ROUND(I178,2),2)</f>
        <v>8629.76</v>
      </c>
    </row>
    <row r="179" customHeight="1" ht="20">
      <c r="A179" s="3" t="inlineStr">
        <is>
          <r>
            <t xml:space="preserve">6.4</t>
          </r>
        </is>
      </c>
      <c r="B179" s="3" t="inlineStr">
        <is>
          <r>
            <t xml:space="preserve">OBRAS DE DRENAGEM</t>
          </r>
        </is>
      </c>
      <c r="C179" s="3" t="inlineStr"/>
      <c r="D179" s="3" t="inlineStr"/>
      <c r="E179" s="3" t="inlineStr"/>
      <c r="F179" s="3" t="inlineStr"/>
      <c r="G179" s="3" t="inlineStr">
        <f>ROUND(F180*G180,2)+ROUND(F181*G181,2)+ROUND(F182*G182,2)+ROUND(F183*G183,2)+ROUND(F184*G184,2)</f>
      </c>
      <c r="H179" s="3" t="inlineStr"/>
      <c r="I179" s="3" t="inlineStr"/>
      <c r="J179" s="4" t="n">
        <f>ROUND(SUM(J180:J184),2)</f>
        <v>455933.25</v>
      </c>
    </row>
    <row r="180" customHeight="0" bestFit="1" ht="20">
      <c r="A180" s="5" t="inlineStr">
        <is>
          <r>
            <t xml:space="preserve">6.4.1</t>
          </r>
        </is>
      </c>
      <c r="B180" s="6" t="inlineStr">
        <is>
          <r>
            <t xml:space="preserve">COMP-EN-080</t>
          </r>
        </is>
      </c>
      <c r="C180" s="6" t="inlineStr">
        <is>
          <r>
            <t xml:space="preserve">PRÓPRIA</t>
          </r>
        </is>
      </c>
      <c r="D180" s="5" t="inlineStr">
        <is>
          <r>
            <t xml:space="preserve">CANALETA EM CONCRETO ARMADO FCK 25MPA NAS DIMENSÕES (0,30M X 0,30M), SEM LAJE DE TAMPA.</t>
          </r>
        </is>
      </c>
      <c r="E180" s="6" t="inlineStr">
        <is>
          <r>
            <t xml:space="preserve">M</t>
          </r>
        </is>
      </c>
      <c r="F180" s="7" t="n">
        <v>290.0</v>
      </c>
      <c r="G180" s="8" t="n">
        <v>320.55</v>
      </c>
      <c r="H180" s="9" t="n">
        <v>26.06</v>
      </c>
      <c r="I180" s="8" t="n">
        <f>ROUND(G180 * ROUND(1 + (H180/100),4),2)</f>
        <v>404.09</v>
      </c>
      <c r="J180" s="8" t="n">
        <f>ROUND(ROUND(F180,4)*ROUND(I180,2),2)</f>
        <v>117186.1</v>
      </c>
    </row>
    <row r="181" customHeight="0" bestFit="1" ht="20">
      <c r="A181" s="5" t="inlineStr">
        <is>
          <r>
            <t xml:space="preserve">6.4.2</t>
          </r>
        </is>
      </c>
      <c r="B181" s="6" t="inlineStr">
        <is>
          <r>
            <t xml:space="preserve">COMP-EN-090</t>
          </r>
        </is>
      </c>
      <c r="C181" s="6" t="inlineStr">
        <is>
          <r>
            <t xml:space="preserve">PRÓPRIA</t>
          </r>
        </is>
      </c>
      <c r="D181" s="5" t="inlineStr">
        <is>
          <r>
            <t xml:space="preserve">CANALETA EM CONCRETO ARMADO FCK 25MPA NAS DIMENSÕES (0,40M X 0,40M), SEM LAJE DE TAMPA.</t>
          </r>
        </is>
      </c>
      <c r="E181" s="6" t="inlineStr">
        <is>
          <r>
            <t xml:space="preserve">M</t>
          </r>
        </is>
      </c>
      <c r="F181" s="7" t="n">
        <v>26.0</v>
      </c>
      <c r="G181" s="8" t="n">
        <v>604.5</v>
      </c>
      <c r="H181" s="9" t="n">
        <v>26.06</v>
      </c>
      <c r="I181" s="8" t="n">
        <f>ROUND(G181 * ROUND(1 + (H181/100),4),2)</f>
        <v>762.03</v>
      </c>
      <c r="J181" s="8" t="n">
        <f>ROUND(ROUND(F181,4)*ROUND(I181,2),2)</f>
        <v>19812.78</v>
      </c>
    </row>
    <row r="182" customHeight="0" bestFit="1" ht="20">
      <c r="A182" s="5" t="inlineStr">
        <is>
          <r>
            <t xml:space="preserve">6.4.3</t>
          </r>
        </is>
      </c>
      <c r="B182" s="6" t="inlineStr">
        <is>
          <r>
            <t xml:space="preserve">COMP-EN-081</t>
          </r>
        </is>
      </c>
      <c r="C182" s="6" t="inlineStr">
        <is>
          <r>
            <t xml:space="preserve">PRÓPRIA</t>
          </r>
        </is>
      </c>
      <c r="D182" s="5" t="inlineStr">
        <is>
          <r>
            <t xml:space="preserve">CANALETA EM CONCRETO ARMADO FCK 25MPA NAS DIMENSÕES (0,60M X 0,60M)</t>
          </r>
        </is>
      </c>
      <c r="E182" s="6" t="inlineStr">
        <is>
          <r>
            <t xml:space="preserve">M</t>
          </r>
        </is>
      </c>
      <c r="F182" s="7" t="n">
        <v>20.0</v>
      </c>
      <c r="G182" s="8" t="n">
        <v>802.4</v>
      </c>
      <c r="H182" s="9" t="n">
        <v>26.06</v>
      </c>
      <c r="I182" s="8" t="n">
        <f>ROUND(G182 * ROUND(1 + (H182/100),4),2)</f>
        <v>1011.51</v>
      </c>
      <c r="J182" s="8" t="n">
        <f>ROUND(ROUND(F182,4)*ROUND(I182,2),2)</f>
        <v>20230.2</v>
      </c>
    </row>
    <row r="183" customHeight="0" bestFit="1" ht="20">
      <c r="A183" s="5" t="inlineStr">
        <is>
          <r>
            <t xml:space="preserve">6.4.4</t>
          </r>
        </is>
      </c>
      <c r="B183" s="6" t="inlineStr">
        <is>
          <r>
            <t xml:space="preserve">COMP-EN-091</t>
          </r>
        </is>
      </c>
      <c r="C183" s="6" t="inlineStr">
        <is>
          <r>
            <t xml:space="preserve">PRÓPRIA</t>
          </r>
        </is>
      </c>
      <c r="D183" s="5" t="inlineStr">
        <is>
          <r>
            <t xml:space="preserve">TAMPA EM CONCRETO ARMADO FCK 25MPA NAS DIMENSÕES (0,70M X 0,78M)</t>
          </r>
        </is>
      </c>
      <c r="E183" s="6" t="inlineStr">
        <is>
          <r>
            <t xml:space="preserve">UND</t>
          </r>
        </is>
      </c>
      <c r="F183" s="7" t="n">
        <v>29.0</v>
      </c>
      <c r="G183" s="8" t="n">
        <v>301.17</v>
      </c>
      <c r="H183" s="9" t="n">
        <v>26.06</v>
      </c>
      <c r="I183" s="8" t="n">
        <f>ROUND(G183 * ROUND(1 + (H183/100),4),2)</f>
        <v>379.65</v>
      </c>
      <c r="J183" s="8" t="n">
        <f>ROUND(ROUND(F183,4)*ROUND(I183,2),2)</f>
        <v>11009.85</v>
      </c>
    </row>
    <row r="184" customHeight="0" bestFit="1" ht="20">
      <c r="A184" s="5" t="inlineStr">
        <is>
          <r>
            <t xml:space="preserve">6.4.5</t>
          </r>
        </is>
      </c>
      <c r="B184" s="6" t="inlineStr">
        <is>
          <r>
            <t xml:space="preserve">COMP-EN-088</t>
          </r>
        </is>
      </c>
      <c r="C184" s="6" t="inlineStr">
        <is>
          <r>
            <t xml:space="preserve">PRÓPRIA</t>
          </r>
        </is>
      </c>
      <c r="D184" s="5" t="inlineStr">
        <is>
          <r>
            <t xml:space="preserve">DESCIDA D'ÁGUA DE CORTES EM DEGRAUS - DCD 40-40 - AREIA E BRITA COMERCIAIS</t>
          </r>
        </is>
      </c>
      <c r="E184" s="6" t="inlineStr">
        <is>
          <r>
            <t xml:space="preserve">M</t>
          </r>
        </is>
      </c>
      <c r="F184" s="7" t="n">
        <v>398.8</v>
      </c>
      <c r="G184" s="8" t="n">
        <v>572.27</v>
      </c>
      <c r="H184" s="9" t="n">
        <v>26.06</v>
      </c>
      <c r="I184" s="8" t="n">
        <f>ROUND(G184 * ROUND(1 + (H184/100),4),2)</f>
        <v>721.4</v>
      </c>
      <c r="J184" s="8" t="n">
        <f>ROUND(ROUND(F184,4)*ROUND(I184,2),2)</f>
        <v>287694.32</v>
      </c>
    </row>
    <row r="185" customHeight="1" ht="20">
      <c r="A185" s="3" t="inlineStr">
        <is>
          <r>
            <t xml:space="preserve">6.5</t>
          </r>
        </is>
      </c>
      <c r="B185" s="3" t="inlineStr">
        <is>
          <r>
            <t xml:space="preserve">SERVIÇOS COMPLEMENTARES</t>
          </r>
        </is>
      </c>
      <c r="C185" s="3" t="inlineStr"/>
      <c r="D185" s="3" t="inlineStr"/>
      <c r="E185" s="3" t="inlineStr"/>
      <c r="F185" s="3" t="inlineStr"/>
      <c r="G185" s="3" t="inlineStr">
        <f>ROUND(F186*G186,2)+ROUND(F187*G187,2)+ROUND(F188*G188,2)+ROUND(F189*G189,2)+ROUND(F190*G190,2)+ROUND(F191*G191,2)+ROUND(F192*G192,2)</f>
      </c>
      <c r="H185" s="3" t="inlineStr"/>
      <c r="I185" s="3" t="inlineStr"/>
      <c r="J185" s="4" t="n">
        <f>ROUND(SUM(J186:J192),2)</f>
        <v>457099.31</v>
      </c>
    </row>
    <row r="186" customHeight="0" bestFit="1" ht="20">
      <c r="A186" s="5" t="inlineStr">
        <is>
          <r>
            <t xml:space="preserve">6.5.1</t>
          </r>
        </is>
      </c>
      <c r="B186" s="6" t="inlineStr">
        <is>
          <r>
            <t xml:space="preserve">93358</t>
          </r>
        </is>
      </c>
      <c r="C186" s="6" t="inlineStr">
        <is>
          <r>
            <t xml:space="preserve">SINAPI</t>
          </r>
        </is>
      </c>
      <c r="D186" s="5" t="inlineStr">
        <is>
          <r>
            <t xml:space="preserve">ESCAVAÇÃO MANUAL DE VALA. AF_09/2024</t>
          </r>
        </is>
      </c>
      <c r="E186" s="6" t="inlineStr">
        <is>
          <r>
            <t xml:space="preserve">M3</t>
          </r>
        </is>
      </c>
      <c r="F186" s="7" t="n">
        <v>34.37</v>
      </c>
      <c r="G186" s="8" t="n">
        <v>84.02</v>
      </c>
      <c r="H186" s="9" t="n">
        <v>26.06</v>
      </c>
      <c r="I186" s="8" t="n">
        <f>ROUND(G186 * ROUND(1 + (H186/100),4),2)</f>
        <v>105.92</v>
      </c>
      <c r="J186" s="8" t="n">
        <f>ROUND(ROUND(F186,4)*ROUND(I186,2),2)</f>
        <v>3640.47</v>
      </c>
    </row>
    <row r="187" customHeight="0" bestFit="1" ht="20">
      <c r="A187" s="5" t="inlineStr">
        <is>
          <r>
            <t xml:space="preserve">6.5.2</t>
          </r>
        </is>
      </c>
      <c r="B187" s="6" t="inlineStr">
        <is>
          <r>
            <t xml:space="preserve">100206</t>
          </r>
        </is>
      </c>
      <c r="C187" s="6" t="inlineStr">
        <is>
          <r>
            <t xml:space="preserve">SINAPI</t>
          </r>
        </is>
      </c>
      <c r="D187" s="5" t="inlineStr">
        <is>
          <r>
            <t xml:space="preserve">TRANSPORTE HORIZONTAL COM JERICA DE 90 L, DE MASSA/ GRANEL (UNIDADE: M3XKM). AF_07/2019</t>
          </r>
        </is>
      </c>
      <c r="E187" s="6" t="inlineStr">
        <is>
          <r>
            <t xml:space="preserve">M3XKM</t>
          </r>
        </is>
      </c>
      <c r="F187" s="7" t="n">
        <v>4.02</v>
      </c>
      <c r="G187" s="8" t="n">
        <v>1048.7</v>
      </c>
      <c r="H187" s="9" t="n">
        <v>26.06</v>
      </c>
      <c r="I187" s="8" t="n">
        <f>ROUND(G187 * ROUND(1 + (H187/100),4),2)</f>
        <v>1321.99</v>
      </c>
      <c r="J187" s="8" t="n">
        <f>ROUND(ROUND(F187,4)*ROUND(I187,2),2)</f>
        <v>5314.4</v>
      </c>
    </row>
    <row r="188" customHeight="0" bestFit="1" ht="28">
      <c r="A188" s="5" t="inlineStr">
        <is>
          <r>
            <t xml:space="preserve">6.5.3</t>
          </r>
        </is>
      </c>
      <c r="B188" s="6" t="inlineStr">
        <is>
          <r>
            <t xml:space="preserve">100983</t>
          </r>
        </is>
      </c>
      <c r="C188" s="6" t="inlineStr">
        <is>
          <r>
            <t xml:space="preserve">SINAPI</t>
          </r>
        </is>
      </c>
      <c r="D188" s="5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E188" s="6" t="inlineStr">
        <is>
          <r>
            <t xml:space="preserve">M3</t>
          </r>
        </is>
      </c>
      <c r="F188" s="7" t="n">
        <v>44.68</v>
      </c>
      <c r="G188" s="8" t="n">
        <v>8.96</v>
      </c>
      <c r="H188" s="9" t="n">
        <v>26.06</v>
      </c>
      <c r="I188" s="8" t="n">
        <f>ROUND(G188 * ROUND(1 + (H188/100),4),2)</f>
        <v>11.29</v>
      </c>
      <c r="J188" s="8" t="n">
        <f>ROUND(ROUND(F188,4)*ROUND(I188,2),2)</f>
        <v>504.44</v>
      </c>
    </row>
    <row r="189" customHeight="0" bestFit="1" ht="20">
      <c r="A189" s="5" t="inlineStr">
        <is>
          <r>
            <t xml:space="preserve">6.5.4</t>
          </r>
        </is>
      </c>
      <c r="B189" s="6" t="inlineStr">
        <is>
          <r>
            <t xml:space="preserve">95876</t>
          </r>
        </is>
      </c>
      <c r="C189" s="6" t="inlineStr">
        <is>
          <r>
            <t xml:space="preserve">SINAPI</t>
          </r>
        </is>
      </c>
      <c r="D189" s="5" t="inlineStr">
        <is>
          <r>
            <t xml:space="preserve">TRANSPORTE COM CAMINHÃO BASCULANTE DE 14 M³, EM VIA URBANA PAVIMENTADA, DMT ATÉ 30 KM (UNIDADE: M3XKM). AF_07/2020</t>
          </r>
        </is>
      </c>
      <c r="E189" s="6" t="inlineStr">
        <is>
          <r>
            <t xml:space="preserve">M3XKM</t>
          </r>
        </is>
      </c>
      <c r="F189" s="7" t="n">
        <v>764.03</v>
      </c>
      <c r="G189" s="8" t="n">
        <v>2.12</v>
      </c>
      <c r="H189" s="9" t="n">
        <v>26.06</v>
      </c>
      <c r="I189" s="8" t="n">
        <f>ROUND(G189 * ROUND(1 + (H189/100),4),2)</f>
        <v>2.67</v>
      </c>
      <c r="J189" s="8" t="n">
        <f>ROUND(ROUND(F189,4)*ROUND(I189,2),2)</f>
        <v>2039.96</v>
      </c>
    </row>
    <row r="190" customHeight="0" bestFit="1" ht="20">
      <c r="A190" s="5" t="inlineStr">
        <is>
          <r>
            <t xml:space="preserve">6.5.5</t>
          </r>
        </is>
      </c>
      <c r="B190" s="6" t="inlineStr">
        <is>
          <r>
            <t xml:space="preserve">COMP-EN-032</t>
          </r>
        </is>
      </c>
      <c r="C190" s="6" t="inlineStr">
        <is>
          <r>
            <t xml:space="preserve">PRÓPRIA</t>
          </r>
        </is>
      </c>
      <c r="D190" s="5" t="inlineStr">
        <is>
          <r>
            <t xml:space="preserve">PAGAMENTO DE DESCARREGO DE MATERIAL CLASSE II-B EM ATERRO CONVENIADO (SOLO) - BDI = 20,39</t>
          </r>
        </is>
      </c>
      <c r="E190" s="6" t="inlineStr">
        <is>
          <r>
            <t xml:space="preserve">T</t>
          </r>
        </is>
      </c>
      <c r="F190" s="7" t="n">
        <v>67.02</v>
      </c>
      <c r="G190" s="8" t="n">
        <v>30.0</v>
      </c>
      <c r="H190" s="9" t="n">
        <v>20.39</v>
      </c>
      <c r="I190" s="8" t="n">
        <f>ROUND(G190 * ROUND(1 + (H190/100),4),2)</f>
        <v>36.12</v>
      </c>
      <c r="J190" s="8" t="n">
        <f>ROUND(ROUND(F190,4)*ROUND(I190,2),2)</f>
        <v>2420.76</v>
      </c>
    </row>
    <row r="191" customHeight="0" bestFit="1" ht="20">
      <c r="A191" s="5" t="inlineStr">
        <is>
          <r>
            <t xml:space="preserve">6.5.6</t>
          </r>
        </is>
      </c>
      <c r="B191" s="6" t="inlineStr">
        <is>
          <r>
            <t xml:space="preserve">COMP-EN-085</t>
          </r>
        </is>
      </c>
      <c r="C191" s="6" t="inlineStr">
        <is>
          <r>
            <t xml:space="preserve">PRÓPRIA</t>
          </r>
        </is>
      </c>
      <c r="D191" s="5" t="inlineStr">
        <is>
          <r>
            <t xml:space="preserve">ESCADA EM CONCRETO ARMADO MOLDADO IN LOCO, FCK 25 MPA</t>
          </r>
        </is>
      </c>
      <c r="E191" s="6" t="inlineStr">
        <is>
          <r>
            <t xml:space="preserve">M³</t>
          </r>
        </is>
      </c>
      <c r="F191" s="7" t="n">
        <v>34.37</v>
      </c>
      <c r="G191" s="8" t="n">
        <v>3689.81</v>
      </c>
      <c r="H191" s="9" t="n">
        <v>26.06</v>
      </c>
      <c r="I191" s="8" t="n">
        <f>ROUND(G191 * ROUND(1 + (H191/100),4),2)</f>
        <v>4651.37</v>
      </c>
      <c r="J191" s="8" t="n">
        <f>ROUND(ROUND(F191,4)*ROUND(I191,2),2)</f>
        <v>159867.59</v>
      </c>
    </row>
    <row r="192" customHeight="0" bestFit="1" ht="36">
      <c r="A192" s="5" t="inlineStr">
        <is>
          <r>
            <t xml:space="preserve">6.5.7</t>
          </r>
        </is>
      </c>
      <c r="B192" s="6" t="inlineStr">
        <is>
          <r>
            <t xml:space="preserve">99839</t>
          </r>
        </is>
      </c>
      <c r="C192" s="6" t="inlineStr">
        <is>
          <r>
            <t xml:space="preserve">SINAPI</t>
          </r>
        </is>
      </c>
      <c r="D192" s="5" t="inlineStr">
        <is>
          <r>
            <t xml:space="preserve">GUARDA-CORPO DE AÇO GALVANIZADO DE 1,10M DE ALTURA, MONTANTES TUBULARES DE 1.1/2 ESPAÇADOS DE 1,20M, TRAVESSA SUPERIOR DE 2 , GRADIL FORMADO POR BARRAS CHATAS EM FERRO DE 32X4,8MM, FIXADO COM CHUMBADOR MECÂNICO. AF_04/2019_PS</t>
          </r>
        </is>
      </c>
      <c r="E192" s="6" t="inlineStr">
        <is>
          <r>
            <t xml:space="preserve">M</t>
          </r>
        </is>
      </c>
      <c r="F192" s="7" t="n">
        <v>489.16</v>
      </c>
      <c r="G192" s="8" t="n">
        <v>459.45</v>
      </c>
      <c r="H192" s="9" t="n">
        <v>26.06</v>
      </c>
      <c r="I192" s="8" t="n">
        <f>ROUND(G192 * ROUND(1 + (H192/100),4),2)</f>
        <v>579.18</v>
      </c>
      <c r="J192" s="8" t="n">
        <f>ROUND(ROUND(F192,4)*ROUND(I192,2),2)</f>
        <v>283311.69</v>
      </c>
    </row>
    <row r="193" customHeight="1" ht="20">
      <c r="A193" s="3" t="inlineStr">
        <is>
          <r>
            <t xml:space="preserve">7</t>
          </r>
        </is>
      </c>
      <c r="B193" s="3" t="inlineStr">
        <is>
          <r>
            <t xml:space="preserve">ÁREA 04 - JOSÉ ALVES RIBEIRO</t>
          </r>
        </is>
      </c>
      <c r="C193" s="3" t="inlineStr"/>
      <c r="D193" s="3" t="inlineStr"/>
      <c r="E193" s="3" t="inlineStr"/>
      <c r="F193" s="3" t="inlineStr"/>
      <c r="G193" s="3" t="inlineStr">
        <f>ROUND(F194*G194,2)+ROUND(F202*G202,2)+ROUND(F228*G228,2)+ROUND(F234*G234,2)</f>
      </c>
      <c r="H193" s="3" t="inlineStr"/>
      <c r="I193" s="3" t="inlineStr"/>
      <c r="J193" s="4" t="n">
        <f>ROUND(J194+J202+J228+J234,2)</f>
        <v>1739884.51</v>
      </c>
    </row>
    <row r="194" customHeight="1" ht="20">
      <c r="A194" s="3" t="inlineStr">
        <is>
          <r>
            <t xml:space="preserve">7.1</t>
          </r>
        </is>
      </c>
      <c r="B194" s="3" t="inlineStr">
        <is>
          <r>
            <t xml:space="preserve">OBRAS DE TERRAPLENAGEM</t>
          </r>
        </is>
      </c>
      <c r="C194" s="3" t="inlineStr"/>
      <c r="D194" s="3" t="inlineStr"/>
      <c r="E194" s="3" t="inlineStr"/>
      <c r="F194" s="3" t="inlineStr"/>
      <c r="G194" s="3" t="inlineStr">
        <f>ROUND(F195*G195,2)+ROUND(F196*G196,2)+ROUND(F197*G197,2)+ROUND(F198*G198,2)+ROUND(F199*G199,2)+ROUND(F200*G200,2)+ROUND(F201*G201,2)</f>
      </c>
      <c r="H194" s="3" t="inlineStr"/>
      <c r="I194" s="3" t="inlineStr"/>
      <c r="J194" s="4" t="n">
        <f>ROUND(SUM(J195:J201),2)</f>
        <v>837169.02</v>
      </c>
    </row>
    <row r="195" customHeight="0" bestFit="1" ht="20">
      <c r="A195" s="5" t="inlineStr">
        <is>
          <r>
            <t xml:space="preserve">7.1.1</t>
          </r>
        </is>
      </c>
      <c r="B195" s="6" t="inlineStr">
        <is>
          <r>
            <t xml:space="preserve">93358</t>
          </r>
        </is>
      </c>
      <c r="C195" s="6" t="inlineStr">
        <is>
          <r>
            <t xml:space="preserve">SINAPI</t>
          </r>
        </is>
      </c>
      <c r="D195" s="5" t="inlineStr">
        <is>
          <r>
            <t xml:space="preserve">ESCAVAÇÃO MANUAL DE VALA. AF_09/2024</t>
          </r>
        </is>
      </c>
      <c r="E195" s="6" t="inlineStr">
        <is>
          <r>
            <t xml:space="preserve">M3</t>
          </r>
        </is>
      </c>
      <c r="F195" s="7" t="n">
        <v>1548.71</v>
      </c>
      <c r="G195" s="8" t="n">
        <v>84.02</v>
      </c>
      <c r="H195" s="9" t="n">
        <v>26.06</v>
      </c>
      <c r="I195" s="8" t="n">
        <f>ROUND(G195 * ROUND(1 + (H195/100),4),2)</f>
        <v>105.92</v>
      </c>
      <c r="J195" s="8" t="n">
        <f>ROUND(ROUND(F195,4)*ROUND(I195,2),2)</f>
        <v>164039.36</v>
      </c>
    </row>
    <row r="196" customHeight="0" bestFit="1" ht="20">
      <c r="A196" s="5" t="inlineStr">
        <is>
          <r>
            <t xml:space="preserve">7.1.2</t>
          </r>
        </is>
      </c>
      <c r="B196" s="6" t="inlineStr">
        <is>
          <r>
            <t xml:space="preserve">COMP-EN-017</t>
          </r>
        </is>
      </c>
      <c r="C196" s="6" t="inlineStr">
        <is>
          <r>
            <t xml:space="preserve">PRÓPRIA</t>
          </r>
        </is>
      </c>
      <c r="D196" s="5" t="inlineStr">
        <is>
          <r>
            <t xml:space="preserve">ATERRO MANUAL COM MATERIAL DA ENCOSTA</t>
          </r>
        </is>
      </c>
      <c r="E196" s="6" t="inlineStr">
        <is>
          <r>
            <t xml:space="preserve">M3</t>
          </r>
        </is>
      </c>
      <c r="F196" s="7" t="n">
        <v>341.6</v>
      </c>
      <c r="G196" s="8" t="n">
        <v>26.17</v>
      </c>
      <c r="H196" s="9" t="n">
        <v>26.06</v>
      </c>
      <c r="I196" s="8" t="n">
        <f>ROUND(G196 * ROUND(1 + (H196/100),4),2)</f>
        <v>32.99</v>
      </c>
      <c r="J196" s="8" t="n">
        <f>ROUND(ROUND(F196,4)*ROUND(I196,2),2)</f>
        <v>11269.38</v>
      </c>
    </row>
    <row r="197" customHeight="0" bestFit="1" ht="20">
      <c r="A197" s="5" t="inlineStr">
        <is>
          <r>
            <t xml:space="preserve">7.1.3</t>
          </r>
        </is>
      </c>
      <c r="B197" s="6" t="inlineStr">
        <is>
          <r>
            <t xml:space="preserve">100206</t>
          </r>
        </is>
      </c>
      <c r="C197" s="6" t="inlineStr">
        <is>
          <r>
            <t xml:space="preserve">SINAPI</t>
          </r>
        </is>
      </c>
      <c r="D197" s="5" t="inlineStr">
        <is>
          <r>
            <t xml:space="preserve">TRANSPORTE HORIZONTAL COM JERICA DE 90 L, DE MASSA/ GRANEL (UNIDADE: M3XKM). AF_07/2019</t>
          </r>
        </is>
      </c>
      <c r="E197" s="6" t="inlineStr">
        <is>
          <r>
            <t xml:space="preserve">M3XKM</t>
          </r>
        </is>
      </c>
      <c r="F197" s="7" t="n">
        <v>319.46</v>
      </c>
      <c r="G197" s="8" t="n">
        <v>1048.7</v>
      </c>
      <c r="H197" s="9" t="n">
        <v>26.06</v>
      </c>
      <c r="I197" s="8" t="n">
        <f>ROUND(G197 * ROUND(1 + (H197/100),4),2)</f>
        <v>1321.99</v>
      </c>
      <c r="J197" s="8" t="n">
        <f>ROUND(ROUND(F197,4)*ROUND(I197,2),2)</f>
        <v>422322.93</v>
      </c>
    </row>
    <row r="198" customHeight="0" bestFit="1" ht="28">
      <c r="A198" s="5" t="inlineStr">
        <is>
          <r>
            <t xml:space="preserve">7.1.4</t>
          </r>
        </is>
      </c>
      <c r="B198" s="6" t="inlineStr">
        <is>
          <r>
            <t xml:space="preserve">100983</t>
          </r>
        </is>
      </c>
      <c r="C198" s="6" t="inlineStr">
        <is>
          <r>
            <t xml:space="preserve">SINAPI</t>
          </r>
        </is>
      </c>
      <c r="D198" s="5" t="inlineStr">
        <is>
          <r>
            <t xml:space="preserve">CARGA, MANOBRA E DESCARGA DE ENTULHO EM CAMINHÃO BASCULANTE 14 M³ - CARGA COM ESCAVADEIRA HIDRÁULICA (CAÇAMBA DE 0,80 M³ / 111 HP) E DESCARGA LIVRE (UNIDADE: M3). AF_07/2020</t>
          </r>
        </is>
      </c>
      <c r="E198" s="6" t="inlineStr">
        <is>
          <r>
            <t xml:space="preserve">M3</t>
          </r>
        </is>
      </c>
      <c r="F198" s="7" t="n">
        <v>2457.4</v>
      </c>
      <c r="G198" s="8" t="n">
        <v>8.96</v>
      </c>
      <c r="H198" s="9" t="n">
        <v>26.06</v>
      </c>
      <c r="I198" s="8" t="n">
        <f>ROUND(G198 * ROUND(1 + (H198/100),4),2)</f>
        <v>11.29</v>
      </c>
      <c r="J198" s="8" t="n">
        <f>ROUND(ROUND(F198,4)*ROUND(I198,2),2)</f>
        <v>27744.05</v>
      </c>
    </row>
    <row r="199" customHeight="0" bestFit="1" ht="20">
      <c r="A199" s="5" t="inlineStr">
        <is>
          <r>
            <t xml:space="preserve">7.1.5</t>
          </r>
        </is>
      </c>
      <c r="B199" s="6" t="inlineStr">
        <is>
          <r>
            <t xml:space="preserve">95876</t>
          </r>
        </is>
      </c>
      <c r="C199" s="6" t="inlineStr">
        <is>
          <r>
            <t xml:space="preserve">SINAPI</t>
          </r>
        </is>
      </c>
      <c r="D199" s="5" t="inlineStr">
        <is>
          <r>
            <t xml:space="preserve">TRANSPORTE COM CAMINHÃO BASCULANTE DE 14 M³, EM VIA URBANA PAVIMENTADA, DMT ATÉ 30 KM (UNIDADE: M3XKM). AF_07/2020</t>
          </r>
        </is>
      </c>
      <c r="E199" s="6" t="inlineStr">
        <is>
          <r>
            <t xml:space="preserve">M3XKM</t>
          </r>
        </is>
      </c>
      <c r="F199" s="7" t="n">
        <v>37038.4</v>
      </c>
      <c r="G199" s="8" t="n">
        <v>2.12</v>
      </c>
      <c r="H199" s="9" t="n">
        <v>26.06</v>
      </c>
      <c r="I199" s="8" t="n">
        <f>ROUND(G199 * ROUND(1 + (H199/100),4),2)</f>
        <v>2.67</v>
      </c>
      <c r="J199" s="8" t="n">
        <f>ROUND(ROUND(F199,4)*ROUND(I199,2),2)</f>
        <v>98892.53</v>
      </c>
    </row>
    <row r="200" customHeight="0" bestFit="1" ht="20">
      <c r="A200" s="5" t="inlineStr">
        <is>
          <r>
            <t xml:space="preserve">7.1.6</t>
          </r>
        </is>
      </c>
      <c r="B200" s="6" t="inlineStr">
        <is>
          <r>
            <t xml:space="preserve">COMP-EN-032</t>
          </r>
        </is>
      </c>
      <c r="C200" s="6" t="inlineStr">
        <is>
          <r>
            <t xml:space="preserve">PRÓPRIA</t>
          </r>
        </is>
      </c>
      <c r="D200" s="5" t="inlineStr">
        <is>
          <r>
            <t xml:space="preserve">PAGAMENTO DE DESCARREGO DE MATERIAL CLASSE II-B EM ATERRO CONVENIADO (SOLO) - BDI = 20,39</t>
          </r>
        </is>
      </c>
      <c r="E200" s="6" t="inlineStr">
        <is>
          <r>
            <t xml:space="preserve">T</t>
          </r>
        </is>
      </c>
      <c r="F200" s="7" t="n">
        <v>3019.98</v>
      </c>
      <c r="G200" s="8" t="n">
        <v>30.0</v>
      </c>
      <c r="H200" s="9" t="n">
        <v>20.39</v>
      </c>
      <c r="I200" s="8" t="n">
        <f>ROUND(G200 * ROUND(1 + (H200/100),4),2)</f>
        <v>36.12</v>
      </c>
      <c r="J200" s="8" t="n">
        <f>ROUND(ROUND(F200,4)*ROUND(I200,2),2)</f>
        <v>109081.68</v>
      </c>
    </row>
    <row r="201" customHeight="0" bestFit="1" ht="20">
      <c r="A201" s="5" t="inlineStr">
        <is>
          <r>
            <t xml:space="preserve">7.1.7</t>
          </r>
        </is>
      </c>
      <c r="B201" s="6" t="inlineStr">
        <is>
          <r>
            <t xml:space="preserve">COMP-EN-069</t>
          </r>
        </is>
      </c>
      <c r="C201" s="6" t="inlineStr">
        <is>
          <r>
            <t xml:space="preserve">PRÓPRIA</t>
          </r>
        </is>
      </c>
      <c r="D201" s="5" t="inlineStr">
        <is>
          <r>
            <t xml:space="preserve">PAGAMENTO DE SOLO DE EMPRESTIMO PARA ATERRO (JAZIDA) - BDI = 20,39</t>
          </r>
        </is>
      </c>
      <c r="E201" s="6" t="inlineStr">
        <is>
          <r>
            <t xml:space="preserve">M³</t>
          </r>
        </is>
      </c>
      <c r="F201" s="7" t="n">
        <v>444.08</v>
      </c>
      <c r="G201" s="8" t="n">
        <v>7.14</v>
      </c>
      <c r="H201" s="9" t="n">
        <v>20.39</v>
      </c>
      <c r="I201" s="8" t="n">
        <f>ROUND(G201 * ROUND(1 + (H201/100),4),2)</f>
        <v>8.6</v>
      </c>
      <c r="J201" s="8" t="n">
        <f>ROUND(ROUND(F201,4)*ROUND(I201,2),2)</f>
        <v>3819.09</v>
      </c>
    </row>
    <row r="202" customHeight="1" ht="20">
      <c r="A202" s="3" t="inlineStr">
        <is>
          <r>
            <t xml:space="preserve">7.2</t>
          </r>
        </is>
      </c>
      <c r="B202" s="3" t="inlineStr">
        <is>
          <r>
            <t xml:space="preserve">OBRAS DE CONTENÇÃO</t>
          </r>
        </is>
      </c>
      <c r="C202" s="3" t="inlineStr"/>
      <c r="D202" s="3" t="inlineStr"/>
      <c r="E202" s="3" t="inlineStr"/>
      <c r="F202" s="3" t="inlineStr"/>
      <c r="G202" s="3" t="inlineStr">
        <f>ROUND(F203*G203,2)+ROUND(F219*G219,2)</f>
      </c>
      <c r="H202" s="3" t="inlineStr"/>
      <c r="I202" s="3" t="inlineStr"/>
      <c r="J202" s="4" t="n">
        <f>ROUND(J203+J219,2)</f>
        <v>814180.97</v>
      </c>
    </row>
    <row r="203" customHeight="1" ht="20">
      <c r="A203" s="3" t="inlineStr">
        <is>
          <r>
            <t xml:space="preserve">7.2.1</t>
          </r>
        </is>
      </c>
      <c r="B203" s="3" t="inlineStr">
        <is>
          <r>
            <t xml:space="preserve">MURO</t>
          </r>
        </is>
      </c>
      <c r="C203" s="3" t="inlineStr"/>
      <c r="D203" s="3" t="inlineStr"/>
      <c r="E203" s="3" t="inlineStr"/>
      <c r="F203" s="3" t="inlineStr"/>
      <c r="G203" s="3" t="inlineStr">
        <f>ROUND(F204*G204,2)+ROUND(F205*G205,2)+ROUND(F206*G206,2)+ROUND(F207*G207,2)+ROUND(F208*G208,2)+ROUND(F209*G209,2)+ROUND(F210*G210,2)+ROUND(F211*G211,2)+ROUND(F212*G212,2)+ROUND(F213*G213,2)+ROUND(F214*G214,2)+ROUND(F215*G215,2)+ROUND(F216*G216,2)+ROUND(F217*G217,2)+ROUND(F218*G218,2)</f>
      </c>
      <c r="H203" s="3" t="inlineStr"/>
      <c r="I203" s="3" t="inlineStr"/>
      <c r="J203" s="4" t="n">
        <f>ROUND(SUM(J204:J218),2)</f>
        <v>470829.12</v>
      </c>
    </row>
    <row r="204" customHeight="0" bestFit="1" ht="20">
      <c r="A204" s="5" t="inlineStr">
        <is>
          <r>
            <t xml:space="preserve">7.2.1.1</t>
          </r>
        </is>
      </c>
      <c r="B204" s="6" t="inlineStr">
        <is>
          <r>
            <t xml:space="preserve">95875</t>
          </r>
        </is>
      </c>
      <c r="C204" s="6" t="inlineStr">
        <is>
          <r>
            <t xml:space="preserve">SINAPI</t>
          </r>
        </is>
      </c>
      <c r="D204" s="5" t="inlineStr">
        <is>
          <r>
            <t xml:space="preserve">TRANSPORTE COM CAMINHÃO BASCULANTE DE 10 M³, EM VIA URBANA PAVIMENTADA, DMT ATÉ 30 KM (UNIDADE: M3XKM). AF_07/2020</t>
          </r>
        </is>
      </c>
      <c r="E204" s="6" t="inlineStr">
        <is>
          <r>
            <t xml:space="preserve">M3XKM</t>
          </r>
        </is>
      </c>
      <c r="F204" s="7" t="n">
        <v>418.13</v>
      </c>
      <c r="G204" s="8" t="n">
        <v>2.57</v>
      </c>
      <c r="H204" s="9" t="n">
        <v>26.06</v>
      </c>
      <c r="I204" s="8" t="n">
        <f>ROUND(G204 * ROUND(1 + (H204/100),4),2)</f>
        <v>3.24</v>
      </c>
      <c r="J204" s="8" t="n">
        <f>ROUND(ROUND(F204,4)*ROUND(I204,2),2)</f>
        <v>1354.74</v>
      </c>
    </row>
    <row r="205" customHeight="0" bestFit="1" ht="20">
      <c r="A205" s="5" t="inlineStr">
        <is>
          <r>
            <t xml:space="preserve">7.2.1.2</t>
          </r>
        </is>
      </c>
      <c r="B205" s="6" t="inlineStr">
        <is>
          <r>
            <t xml:space="preserve">96620</t>
          </r>
        </is>
      </c>
      <c r="C205" s="6" t="inlineStr">
        <is>
          <r>
            <t xml:space="preserve">SINAPI</t>
          </r>
        </is>
      </c>
      <c r="D205" s="5" t="inlineStr">
        <is>
          <r>
            <t xml:space="preserve">LASTRO DE CONCRETO MAGRO, APLICADO EM PISOS, LAJES SOBRE SOLO OU RADIERS. AF_01/2024</t>
          </r>
        </is>
      </c>
      <c r="E205" s="6" t="inlineStr">
        <is>
          <r>
            <t xml:space="preserve">M3</t>
          </r>
        </is>
      </c>
      <c r="F205" s="7" t="n">
        <v>7.46</v>
      </c>
      <c r="G205" s="8" t="n">
        <v>712.92</v>
      </c>
      <c r="H205" s="9" t="n">
        <v>26.06</v>
      </c>
      <c r="I205" s="8" t="n">
        <f>ROUND(G205 * ROUND(1 + (H205/100),4),2)</f>
        <v>898.71</v>
      </c>
      <c r="J205" s="8" t="n">
        <f>ROUND(ROUND(F205,4)*ROUND(I205,2),2)</f>
        <v>6704.38</v>
      </c>
    </row>
    <row r="206" customHeight="0" bestFit="1" ht="20">
      <c r="A206" s="5" t="inlineStr">
        <is>
          <r>
            <t xml:space="preserve">7.2.1.3</t>
          </r>
        </is>
      </c>
      <c r="B206" s="6" t="inlineStr">
        <is>
          <r>
            <t xml:space="preserve">95875</t>
          </r>
        </is>
      </c>
      <c r="C206" s="6" t="inlineStr">
        <is>
          <r>
            <t xml:space="preserve">SINAPI</t>
          </r>
        </is>
      </c>
      <c r="D206" s="5" t="inlineStr">
        <is>
          <r>
            <t xml:space="preserve">TRANSPORTE COM CAMINHÃO BASCULANTE DE 10 M³, EM VIA URBANA PAVIMENTADA, DMT ATÉ 30 KM (UNIDADE: M3XKM). AF_07/2020</t>
          </r>
        </is>
      </c>
      <c r="E206" s="6" t="inlineStr">
        <is>
          <r>
            <t xml:space="preserve">M3XKM</t>
          </r>
        </is>
      </c>
      <c r="F206" s="7" t="n">
        <v>9357.23</v>
      </c>
      <c r="G206" s="8" t="n">
        <v>2.57</v>
      </c>
      <c r="H206" s="9" t="n">
        <v>26.06</v>
      </c>
      <c r="I206" s="8" t="n">
        <f>ROUND(G206 * ROUND(1 + (H206/100),4),2)</f>
        <v>3.24</v>
      </c>
      <c r="J206" s="8" t="n">
        <f>ROUND(ROUND(F206,4)*ROUND(I206,2),2)</f>
        <v>30317.43</v>
      </c>
    </row>
    <row r="207" customHeight="0" bestFit="1" ht="20">
      <c r="A207" s="5" t="inlineStr">
        <is>
          <r>
            <t xml:space="preserve">7.2.1.4</t>
          </r>
        </is>
      </c>
      <c r="B207" s="6" t="inlineStr">
        <is>
          <r>
            <t xml:space="preserve">100206</t>
          </r>
        </is>
      </c>
      <c r="C207" s="6" t="inlineStr">
        <is>
          <r>
            <t xml:space="preserve">SINAPI</t>
          </r>
        </is>
      </c>
      <c r="D207" s="5" t="inlineStr">
        <is>
          <r>
            <t xml:space="preserve">TRANSPORTE HORIZONTAL COM JERICA DE 90 L, DE MASSA/ GRANEL (UNIDADE: M3XKM). AF_07/2019</t>
          </r>
        </is>
      </c>
      <c r="E207" s="6" t="inlineStr">
        <is>
          <r>
            <t xml:space="preserve">M3XKM</t>
          </r>
        </is>
      </c>
      <c r="F207" s="7" t="n">
        <v>7.44</v>
      </c>
      <c r="G207" s="8" t="n">
        <v>1048.7</v>
      </c>
      <c r="H207" s="9" t="n">
        <v>26.06</v>
      </c>
      <c r="I207" s="8" t="n">
        <f>ROUND(G207 * ROUND(1 + (H207/100),4),2)</f>
        <v>1321.99</v>
      </c>
      <c r="J207" s="8" t="n">
        <f>ROUND(ROUND(F207,4)*ROUND(I207,2),2)</f>
        <v>9835.61</v>
      </c>
    </row>
    <row r="208" customHeight="0" bestFit="1" ht="20">
      <c r="A208" s="5" t="inlineStr">
        <is>
          <r>
            <t xml:space="preserve">7.2.1.5</t>
          </r>
        </is>
      </c>
      <c r="B208" s="6" t="inlineStr">
        <is>
          <r>
            <t xml:space="preserve">COMP-EN-070</t>
          </r>
        </is>
      </c>
      <c r="C208" s="6" t="inlineStr">
        <is>
          <r>
            <t xml:space="preserve">PRÓPRIA</t>
          </r>
        </is>
      </c>
      <c r="D208" s="5" t="inlineStr">
        <is>
          <r>
            <t xml:space="preserve">TRANSPORTE HORIZONTAL COM JERICA DE 90 L, DE PEDRA RACHÃO GRANEL (UNIDADE: M3XKM). AF_07/2019</t>
          </r>
        </is>
      </c>
      <c r="E208" s="6" t="inlineStr">
        <is>
          <r>
            <t xml:space="preserve">M3XKM</t>
          </r>
        </is>
      </c>
      <c r="F208" s="7" t="n">
        <v>72.84</v>
      </c>
      <c r="G208" s="8" t="n">
        <v>1048.7</v>
      </c>
      <c r="H208" s="9" t="n">
        <v>26.06</v>
      </c>
      <c r="I208" s="8" t="n">
        <f>ROUND(G208 * ROUND(1 + (H208/100),4),2)</f>
        <v>1321.99</v>
      </c>
      <c r="J208" s="8" t="n">
        <f>ROUND(ROUND(F208,4)*ROUND(I208,2),2)</f>
        <v>96293.75</v>
      </c>
    </row>
    <row r="209" customHeight="0" bestFit="1" ht="28">
      <c r="A209" s="5" t="inlineStr">
        <is>
          <r>
            <t xml:space="preserve">7.2.1.6</t>
          </r>
        </is>
      </c>
      <c r="B209" s="6" t="inlineStr">
        <is>
          <r>
            <t xml:space="preserve">103800</t>
          </r>
        </is>
      </c>
      <c r="C209" s="6" t="inlineStr">
        <is>
          <r>
            <t xml:space="preserve">SINAPI</t>
          </r>
        </is>
      </c>
      <c r="D209" s="5" t="inlineStr">
        <is>
          <r>
            <t xml:space="preserve">PEDRA ARGAMASSADA COM CIMENTO E AREIA 1:3, 40% DE ARGAMASSA EM VOLUME - AREIA E PEDRA DE MÃO COMERCIAIS - FORNECIMENTO E ASSENTAMENTO. AF_08/2022</t>
          </r>
        </is>
      </c>
      <c r="E209" s="6" t="inlineStr">
        <is>
          <r>
            <t xml:space="preserve">M3</t>
          </r>
        </is>
      </c>
      <c r="F209" s="7" t="n">
        <v>431.01</v>
      </c>
      <c r="G209" s="8" t="n">
        <v>500.38</v>
      </c>
      <c r="H209" s="9" t="n">
        <v>26.06</v>
      </c>
      <c r="I209" s="8" t="n">
        <f>ROUND(G209 * ROUND(1 + (H209/100),4),2)</f>
        <v>630.78</v>
      </c>
      <c r="J209" s="8" t="n">
        <f>ROUND(ROUND(F209,4)*ROUND(I209,2),2)</f>
        <v>271872.49</v>
      </c>
    </row>
    <row r="210" customHeight="0" bestFit="1" ht="20">
      <c r="A210" s="5" t="inlineStr">
        <is>
          <r>
            <t xml:space="preserve">7.2.1.7</t>
          </r>
        </is>
      </c>
      <c r="B210" s="6" t="inlineStr">
        <is>
          <r>
            <t xml:space="preserve">COMP-EN-071</t>
          </r>
        </is>
      </c>
      <c r="C210" s="6" t="inlineStr">
        <is>
          <r>
            <t xml:space="preserve">PRÓPRIA</t>
          </r>
        </is>
      </c>
      <c r="D210" s="5" t="inlineStr">
        <is>
          <r>
            <t xml:space="preserve">CAMADA DRENANTE PARA PROTEÇÃO DE MUROS DE CONTENÇÃO - BRITA COMERCIAL</t>
          </r>
        </is>
      </c>
      <c r="E210" s="6" t="inlineStr">
        <is>
          <r>
            <t xml:space="preserve">M³</t>
          </r>
        </is>
      </c>
      <c r="F210" s="7" t="n">
        <v>19.26</v>
      </c>
      <c r="G210" s="8" t="n">
        <v>114.98</v>
      </c>
      <c r="H210" s="9" t="n">
        <v>26.06</v>
      </c>
      <c r="I210" s="8" t="n">
        <f>ROUND(G210 * ROUND(1 + (H210/100),4),2)</f>
        <v>144.94</v>
      </c>
      <c r="J210" s="8" t="n">
        <f>ROUND(ROUND(F210,4)*ROUND(I210,2),2)</f>
        <v>2791.54</v>
      </c>
    </row>
    <row r="211" customHeight="0" bestFit="1" ht="20">
      <c r="A211" s="5" t="inlineStr">
        <is>
          <r>
            <t xml:space="preserve">7.2.1.8</t>
          </r>
        </is>
      </c>
      <c r="B211" s="6" t="inlineStr">
        <is>
          <r>
            <t xml:space="preserve">COMP-EN-072</t>
          </r>
        </is>
      </c>
      <c r="C211" s="6" t="inlineStr">
        <is>
          <r>
            <t xml:space="preserve">PRÓPRIA</t>
          </r>
        </is>
      </c>
      <c r="D211" s="5" t="inlineStr">
        <is>
          <r>
            <t xml:space="preserve">CAMADA DRENANTE PARA PROTEÇÃO DE MUROS DE CONTENÇÃO - AREIA COMERCIAL</t>
          </r>
        </is>
      </c>
      <c r="E211" s="6" t="inlineStr">
        <is>
          <r>
            <t xml:space="preserve">M3</t>
          </r>
        </is>
      </c>
      <c r="F211" s="7" t="n">
        <v>19.26</v>
      </c>
      <c r="G211" s="8" t="n">
        <v>149.17</v>
      </c>
      <c r="H211" s="9" t="n">
        <v>26.06</v>
      </c>
      <c r="I211" s="8" t="n">
        <f>ROUND(G211 * ROUND(1 + (H211/100),4),2)</f>
        <v>188.04</v>
      </c>
      <c r="J211" s="8" t="n">
        <f>ROUND(ROUND(F211,4)*ROUND(I211,2),2)</f>
        <v>3621.65</v>
      </c>
    </row>
    <row r="212" customHeight="0" bestFit="1" ht="20">
      <c r="A212" s="5" t="inlineStr">
        <is>
          <r>
            <t xml:space="preserve">7.2.1.9</t>
          </r>
        </is>
      </c>
      <c r="B212" s="6" t="inlineStr">
        <is>
          <r>
            <t xml:space="preserve">COMP-EN-041</t>
          </r>
        </is>
      </c>
      <c r="C212" s="6" t="inlineStr">
        <is>
          <r>
            <t xml:space="preserve">PRÓPRIA</t>
          </r>
        </is>
      </c>
      <c r="D212" s="5" t="inlineStr">
        <is>
          <r>
            <t xml:space="preserve">DRENO BARBACÃ, DN 75 MM, COM APLICAÇÃO DE GEOTEXTIL.</t>
          </r>
        </is>
      </c>
      <c r="E212" s="6" t="inlineStr">
        <is>
          <r>
            <t xml:space="preserve">UND</t>
          </r>
        </is>
      </c>
      <c r="F212" s="7" t="n">
        <v>68.0</v>
      </c>
      <c r="G212" s="8" t="n">
        <v>27.32</v>
      </c>
      <c r="H212" s="9" t="n">
        <v>26.06</v>
      </c>
      <c r="I212" s="8" t="n">
        <f>ROUND(G212 * ROUND(1 + (H212/100),4),2)</f>
        <v>34.44</v>
      </c>
      <c r="J212" s="8" t="n">
        <f>ROUND(ROUND(F212,4)*ROUND(I212,2),2)</f>
        <v>2341.92</v>
      </c>
    </row>
    <row r="213" customHeight="0" bestFit="1" ht="20">
      <c r="A213" s="5" t="inlineStr">
        <is>
          <r>
            <t xml:space="preserve">7.2.1.10</t>
          </r>
        </is>
      </c>
      <c r="B213" s="6" t="inlineStr">
        <is>
          <r>
            <t xml:space="preserve">COMP-EN-075</t>
          </r>
        </is>
      </c>
      <c r="C213" s="6" t="inlineStr">
        <is>
          <r>
            <t xml:space="preserve">PRÓPRIA</t>
          </r>
        </is>
      </c>
      <c r="D213" s="5" t="inlineStr">
        <is>
          <r>
            <t xml:space="preserve">JUNTA DE MOVIMENTAÇÃO EXECUTADA COM MADEIRITE DE 20MM X 20MM</t>
          </r>
        </is>
      </c>
      <c r="E213" s="6" t="inlineStr">
        <is>
          <r>
            <t xml:space="preserve">M</t>
          </r>
        </is>
      </c>
      <c r="F213" s="7" t="n">
        <v>59.15</v>
      </c>
      <c r="G213" s="8" t="n">
        <v>6.99</v>
      </c>
      <c r="H213" s="9" t="n">
        <v>26.06</v>
      </c>
      <c r="I213" s="8" t="n">
        <f>ROUND(G213 * ROUND(1 + (H213/100),4),2)</f>
        <v>8.81</v>
      </c>
      <c r="J213" s="8" t="n">
        <f>ROUND(ROUND(F213,4)*ROUND(I213,2),2)</f>
        <v>521.11</v>
      </c>
    </row>
    <row r="214" customHeight="0" bestFit="1" ht="20">
      <c r="A214" s="5" t="inlineStr">
        <is>
          <r>
            <t xml:space="preserve">7.2.1.11</t>
          </r>
        </is>
      </c>
      <c r="B214" s="6" t="inlineStr">
        <is>
          <r>
            <t xml:space="preserve">95875</t>
          </r>
        </is>
      </c>
      <c r="C214" s="6" t="inlineStr">
        <is>
          <r>
            <t xml:space="preserve">SINAPI</t>
          </r>
        </is>
      </c>
      <c r="D214" s="5" t="inlineStr">
        <is>
          <r>
            <t xml:space="preserve">TRANSPORTE COM CAMINHÃO BASCULANTE DE 10 M³, EM VIA URBANA PAVIMENTADA, DMT ATÉ 30 KM (UNIDADE: M3XKM). AF_07/2020</t>
          </r>
        </is>
      </c>
      <c r="E214" s="6" t="inlineStr">
        <is>
          <r>
            <t xml:space="preserve">M3XKM</t>
          </r>
        </is>
      </c>
      <c r="F214" s="7" t="n">
        <v>8.98</v>
      </c>
      <c r="G214" s="8" t="n">
        <v>2.57</v>
      </c>
      <c r="H214" s="9" t="n">
        <v>26.06</v>
      </c>
      <c r="I214" s="8" t="n">
        <f>ROUND(G214 * ROUND(1 + (H214/100),4),2)</f>
        <v>3.24</v>
      </c>
      <c r="J214" s="8" t="n">
        <f>ROUND(ROUND(F214,4)*ROUND(I214,2),2)</f>
        <v>29.1</v>
      </c>
    </row>
    <row r="215" customHeight="0" bestFit="1" ht="20">
      <c r="A215" s="5" t="inlineStr">
        <is>
          <r>
            <t xml:space="preserve">7.2.1.12</t>
          </r>
        </is>
      </c>
      <c r="B215" s="6" t="inlineStr">
        <is>
          <r>
            <t xml:space="preserve">95875</t>
          </r>
        </is>
      </c>
      <c r="C215" s="6" t="inlineStr">
        <is>
          <r>
            <t xml:space="preserve">SINAPI</t>
          </r>
        </is>
      </c>
      <c r="D215" s="5" t="inlineStr">
        <is>
          <r>
            <t xml:space="preserve">TRANSPORTE COM CAMINHÃO BASCULANTE DE 10 M³, EM VIA URBANA PAVIMENTADA, DMT ATÉ 30 KM (UNIDADE: M3XKM). AF_07/2020</t>
          </r>
        </is>
      </c>
      <c r="E215" s="6" t="inlineStr">
        <is>
          <r>
            <t xml:space="preserve">M3XKM</t>
          </r>
        </is>
      </c>
      <c r="F215" s="7" t="n">
        <v>577.8</v>
      </c>
      <c r="G215" s="8" t="n">
        <v>2.57</v>
      </c>
      <c r="H215" s="9" t="n">
        <v>26.06</v>
      </c>
      <c r="I215" s="8" t="n">
        <f>ROUND(G215 * ROUND(1 + (H215/100),4),2)</f>
        <v>3.24</v>
      </c>
      <c r="J215" s="8" t="n">
        <f>ROUND(ROUND(F215,4)*ROUND(I215,2),2)</f>
        <v>1872.07</v>
      </c>
    </row>
    <row r="216" customHeight="0" bestFit="1" ht="28">
      <c r="A216" s="5" t="inlineStr">
        <is>
          <r>
            <t xml:space="preserve">7.2.1.13</t>
          </r>
        </is>
      </c>
      <c r="B216" s="6" t="inlineStr">
        <is>
          <r>
            <t xml:space="preserve">93590</t>
          </r>
        </is>
      </c>
      <c r="C216" s="6" t="inlineStr">
        <is>
          <r>
            <t xml:space="preserve">SINAPI</t>
          </r>
        </is>
      </c>
      <c r="D216" s="5" t="inlineStr">
        <is>
          <r>
            <t xml:space="preserve">TRANSPORTE COM CAMINHÃO BASCULANTE DE 10 M³, EM VIA URBANA PAVIMENTADA, ADICIONAL PARA DMT EXCEDENTE A 30 KM (UNIDADE: M3XKM). AF_07/2020</t>
          </r>
        </is>
      </c>
      <c r="E216" s="6" t="inlineStr">
        <is>
          <r>
            <t xml:space="preserve">M3XKM</t>
          </r>
        </is>
      </c>
      <c r="F216" s="7" t="n">
        <v>835.88</v>
      </c>
      <c r="G216" s="8" t="n">
        <v>1.01</v>
      </c>
      <c r="H216" s="9" t="n">
        <v>26.06</v>
      </c>
      <c r="I216" s="8" t="n">
        <f>ROUND(G216 * ROUND(1 + (H216/100),4),2)</f>
        <v>1.27</v>
      </c>
      <c r="J216" s="8" t="n">
        <f>ROUND(ROUND(F216,4)*ROUND(I216,2),2)</f>
        <v>1061.57</v>
      </c>
    </row>
    <row r="217" customHeight="0" bestFit="1" ht="20">
      <c r="A217" s="5" t="inlineStr">
        <is>
          <r>
            <t xml:space="preserve">7.2.1.14</t>
          </r>
        </is>
      </c>
      <c r="B217" s="6" t="inlineStr">
        <is>
          <r>
            <t xml:space="preserve">COMP-EN-076</t>
          </r>
        </is>
      </c>
      <c r="C217" s="6" t="inlineStr">
        <is>
          <r>
            <t xml:space="preserve">PRÓPRIA</t>
          </r>
        </is>
      </c>
      <c r="D217" s="5" t="inlineStr">
        <is>
          <r>
            <t xml:space="preserve">APLICAÇÃO DE GEOTÊXTIL NÃO-TECIDO AGULHADO COM RESISTÊNCIA À TRAÇÃO LONGITUDINAL DE 14 KN/M</t>
          </r>
        </is>
      </c>
      <c r="E217" s="6" t="inlineStr">
        <is>
          <r>
            <t xml:space="preserve">M²</t>
          </r>
        </is>
      </c>
      <c r="F217" s="7" t="n">
        <v>395.4</v>
      </c>
      <c r="G217" s="8" t="n">
        <v>71.57</v>
      </c>
      <c r="H217" s="9" t="n">
        <v>26.06</v>
      </c>
      <c r="I217" s="8" t="n">
        <f>ROUND(G217 * ROUND(1 + (H217/100),4),2)</f>
        <v>90.22</v>
      </c>
      <c r="J217" s="8" t="n">
        <f>ROUND(ROUND(F217,4)*ROUND(I217,2),2)</f>
        <v>35672.99</v>
      </c>
    </row>
    <row r="218" customHeight="0" bestFit="1" ht="20">
      <c r="A218" s="5" t="inlineStr">
        <is>
          <r>
            <t xml:space="preserve">7.2.1.15</t>
          </r>
        </is>
      </c>
      <c r="B218" s="6" t="inlineStr">
        <is>
          <r>
            <t xml:space="preserve">COMP-EN-077</t>
          </r>
        </is>
      </c>
      <c r="C218" s="6" t="inlineStr">
        <is>
          <r>
            <t xml:space="preserve">PRÓPRIA</t>
          </r>
        </is>
      </c>
      <c r="D218" s="5" t="inlineStr">
        <is>
          <r>
            <t xml:space="preserve">IMPERMEABILIZAÇÃO COM 2 DEMÃOS DE TINTA ASFÁLTICA TIPO NEUTROL DA VEDACIT OU SIMILAR, EXCETO ARGAMASSA IMPERMEABILIZAÇÃO (M2)</t>
          </r>
        </is>
      </c>
      <c r="E218" s="6" t="inlineStr">
        <is>
          <r>
            <t xml:space="preserve">M²</t>
          </r>
        </is>
      </c>
      <c r="F218" s="7" t="n">
        <v>192.6</v>
      </c>
      <c r="G218" s="8" t="n">
        <v>26.93</v>
      </c>
      <c r="H218" s="9" t="n">
        <v>26.06</v>
      </c>
      <c r="I218" s="8" t="n">
        <f>ROUND(G218 * ROUND(1 + (H218/100),4),2)</f>
        <v>33.95</v>
      </c>
      <c r="J218" s="8" t="n">
        <f>ROUND(ROUND(F218,4)*ROUND(I218,2),2)</f>
        <v>6538.77</v>
      </c>
    </row>
    <row r="219" customHeight="1" ht="20">
      <c r="A219" s="3" t="inlineStr">
        <is>
          <r>
            <t xml:space="preserve">7.2.2</t>
          </r>
        </is>
      </c>
      <c r="B219" s="3" t="inlineStr">
        <is>
          <r>
            <t xml:space="preserve">REVESTIMENTO E PROTEÇÃO DA ENCOSTA</t>
          </r>
        </is>
      </c>
      <c r="C219" s="3" t="inlineStr"/>
      <c r="D219" s="3" t="inlineStr"/>
      <c r="E219" s="3" t="inlineStr"/>
      <c r="F219" s="3" t="inlineStr"/>
      <c r="G219" s="3" t="inlineStr">
        <f>ROUND(F220*G220,2)+ROUND(F221*G221,2)+ROUND(F222*G222,2)+ROUND(F223*G223,2)+ROUND(F224*G224,2)+ROUND(F225*G225,2)+ROUND(F226*G226,2)+ROUND(F227*G227,2)</f>
      </c>
      <c r="H219" s="3" t="inlineStr"/>
      <c r="I219" s="3" t="inlineStr"/>
      <c r="J219" s="4" t="n">
        <f>ROUND(SUM(J220:J227),2)</f>
        <v>343351.85</v>
      </c>
    </row>
    <row r="220" customHeight="0" bestFit="1" ht="20">
      <c r="A220" s="5" t="inlineStr">
        <is>
          <r>
            <t xml:space="preserve">7.2.2.1</t>
          </r>
        </is>
      </c>
      <c r="B220" s="6" t="inlineStr">
        <is>
          <r>
            <t xml:space="preserve">COMP-EN-078</t>
          </r>
        </is>
      </c>
      <c r="C220" s="6" t="inlineStr">
        <is>
          <r>
            <t xml:space="preserve">PRÓPRIA</t>
          </r>
        </is>
      </c>
      <c r="D220" s="5" t="inlineStr">
        <is>
          <r>
            <t xml:space="preserve">REGULARIZAÇÃO MANUAL DE TALUDES DE CORTES E ATERROS</t>
          </r>
        </is>
      </c>
      <c r="E220" s="6" t="inlineStr">
        <is>
          <r>
            <t xml:space="preserve">M²</t>
          </r>
        </is>
      </c>
      <c r="F220" s="7" t="n">
        <v>412.65</v>
      </c>
      <c r="G220" s="8" t="n">
        <v>21.24</v>
      </c>
      <c r="H220" s="9" t="n">
        <v>26.06</v>
      </c>
      <c r="I220" s="8" t="n">
        <f>ROUND(G220 * ROUND(1 + (H220/100),4),2)</f>
        <v>26.78</v>
      </c>
      <c r="J220" s="8" t="n">
        <f>ROUND(ROUND(F220,4)*ROUND(I220,2),2)</f>
        <v>11050.77</v>
      </c>
    </row>
    <row r="221" customHeight="0" bestFit="1" ht="20">
      <c r="A221" s="5" t="inlineStr">
        <is>
          <r>
            <t xml:space="preserve">7.2.2.2</t>
          </r>
        </is>
      </c>
      <c r="B221" s="6" t="inlineStr">
        <is>
          <r>
            <t xml:space="preserve">COMP-EN-079</t>
          </r>
        </is>
      </c>
      <c r="C221" s="6" t="inlineStr">
        <is>
          <r>
            <t xml:space="preserve">PRÓPRIA</t>
          </r>
        </is>
      </c>
      <c r="D221" s="5" t="inlineStr">
        <is>
          <r>
            <t xml:space="preserve">FORNECIMENTO E APLICAÇÃO DE TELA ARGAMASSADA (TRAÇO 1:3), PARA REVESTIMENTO DO TALUDE, EM ARAME GALVANIZADO</t>
          </r>
        </is>
      </c>
      <c r="E221" s="6" t="inlineStr">
        <is>
          <r>
            <t xml:space="preserve">M²</t>
          </r>
        </is>
      </c>
      <c r="F221" s="7" t="n">
        <v>412.65</v>
      </c>
      <c r="G221" s="8" t="n">
        <v>118.06</v>
      </c>
      <c r="H221" s="9" t="n">
        <v>26.06</v>
      </c>
      <c r="I221" s="8" t="n">
        <f>ROUND(G221 * ROUND(1 + (H221/100),4),2)</f>
        <v>148.83</v>
      </c>
      <c r="J221" s="8" t="n">
        <f>ROUND(ROUND(F221,4)*ROUND(I221,2),2)</f>
        <v>61414.7</v>
      </c>
    </row>
    <row r="222" customHeight="0" bestFit="1" ht="20">
      <c r="A222" s="5" t="inlineStr">
        <is>
          <r>
            <t xml:space="preserve">7.2.2.3</t>
          </r>
        </is>
      </c>
      <c r="B222" s="6" t="inlineStr">
        <is>
          <r>
            <t xml:space="preserve">COMP-EN-041</t>
          </r>
        </is>
      </c>
      <c r="C222" s="6" t="inlineStr">
        <is>
          <r>
            <t xml:space="preserve">PRÓPRIA</t>
          </r>
        </is>
      </c>
      <c r="D222" s="5" t="inlineStr">
        <is>
          <r>
            <t xml:space="preserve">DRENO BARBACÃ, DN 75 MM, COM APLICAÇÃO DE GEOTEXTIL.</t>
          </r>
        </is>
      </c>
      <c r="E222" s="6" t="inlineStr">
        <is>
          <r>
            <t xml:space="preserve">UND</t>
          </r>
        </is>
      </c>
      <c r="F222" s="7" t="n">
        <v>119.0</v>
      </c>
      <c r="G222" s="8" t="n">
        <v>27.32</v>
      </c>
      <c r="H222" s="9" t="n">
        <v>26.06</v>
      </c>
      <c r="I222" s="8" t="n">
        <f>ROUND(G222 * ROUND(1 + (H222/100),4),2)</f>
        <v>34.44</v>
      </c>
      <c r="J222" s="8" t="n">
        <f>ROUND(ROUND(F222,4)*ROUND(I222,2),2)</f>
        <v>4098.36</v>
      </c>
    </row>
    <row r="223" customHeight="0" bestFit="1" ht="28">
      <c r="A223" s="5" t="inlineStr">
        <is>
          <r>
            <t xml:space="preserve">7.2.2.4</t>
          </r>
        </is>
      </c>
      <c r="B223" s="6" t="inlineStr">
        <is>
          <r>
            <t xml:space="preserve">COMP-EN-086</t>
          </r>
        </is>
      </c>
      <c r="C223" s="6" t="inlineStr">
        <is>
          <r>
            <t xml:space="preserve">PRÓPRIA</t>
          </r>
        </is>
      </c>
      <c r="D223" s="5" t="inlineStr">
        <is>
          <r>
            <t xml:space="preserve">EXECUÇÃO DE GRAMPO PARA SOLO GRAMPEADO COM COMPRIMENTO MAIOR QUE 6 M E MENOR OU IGUAL A 10 M, DIÂMETRO DE 10 CM, PERFURAÇÃO COM EQUIPAMENTO MANUAL E ARMADURA COM DIÂMETRO DE 20 MM. AF_07/2024</t>
          </r>
        </is>
      </c>
      <c r="E223" s="6" t="inlineStr">
        <is>
          <r>
            <t xml:space="preserve">M</t>
          </r>
        </is>
      </c>
      <c r="F223" s="7" t="n">
        <v>752.0</v>
      </c>
      <c r="G223" s="8" t="n">
        <v>273.83</v>
      </c>
      <c r="H223" s="9" t="n">
        <v>26.06</v>
      </c>
      <c r="I223" s="8" t="n">
        <f>ROUND(G223 * ROUND(1 + (H223/100),4),2)</f>
        <v>345.19</v>
      </c>
      <c r="J223" s="8" t="n">
        <f>ROUND(ROUND(F223,4)*ROUND(I223,2),2)</f>
        <v>259582.88</v>
      </c>
    </row>
    <row r="224" customHeight="0" bestFit="1" ht="20">
      <c r="A224" s="5" t="inlineStr">
        <is>
          <r>
            <t xml:space="preserve">7.2.2.5</t>
          </r>
        </is>
      </c>
      <c r="B224" s="6" t="inlineStr">
        <is>
          <r>
            <t xml:space="preserve">COMP-EN-075</t>
          </r>
        </is>
      </c>
      <c r="C224" s="6" t="inlineStr">
        <is>
          <r>
            <t xml:space="preserve">PRÓPRIA</t>
          </r>
        </is>
      </c>
      <c r="D224" s="5" t="inlineStr">
        <is>
          <r>
            <t xml:space="preserve">JUNTA DE MOVIMENTAÇÃO EXECUTADA COM MADEIRITE DE 20MM X 20MM</t>
          </r>
        </is>
      </c>
      <c r="E224" s="6" t="inlineStr">
        <is>
          <r>
            <t xml:space="preserve">M</t>
          </r>
        </is>
      </c>
      <c r="F224" s="7" t="n">
        <v>32.03</v>
      </c>
      <c r="G224" s="8" t="n">
        <v>6.99</v>
      </c>
      <c r="H224" s="9" t="n">
        <v>26.06</v>
      </c>
      <c r="I224" s="8" t="n">
        <f>ROUND(G224 * ROUND(1 + (H224/100),4),2)</f>
        <v>8.81</v>
      </c>
      <c r="J224" s="8" t="n">
        <f>ROUND(ROUND(F224,4)*ROUND(I224,2),2)</f>
        <v>282.18</v>
      </c>
    </row>
    <row r="225" customHeight="0" bestFit="1" ht="20">
      <c r="A225" s="5" t="inlineStr">
        <is>
          <r>
            <t xml:space="preserve">7.2.2.6</t>
          </r>
        </is>
      </c>
      <c r="B225" s="6" t="inlineStr">
        <is>
          <r>
            <t xml:space="preserve">95875</t>
          </r>
        </is>
      </c>
      <c r="C225" s="6" t="inlineStr">
        <is>
          <r>
            <t xml:space="preserve">SINAPI</t>
          </r>
        </is>
      </c>
      <c r="D225" s="5" t="inlineStr">
        <is>
          <r>
            <t xml:space="preserve">TRANSPORTE COM CAMINHÃO BASCULANTE DE 10 M³, EM VIA URBANA PAVIMENTADA, DMT ATÉ 30 KM (UNIDADE: M3XKM). AF_07/2020</t>
          </r>
        </is>
      </c>
      <c r="E225" s="6" t="inlineStr">
        <is>
          <r>
            <t xml:space="preserve">M3XKM</t>
          </r>
        </is>
      </c>
      <c r="F225" s="7" t="n">
        <v>15.71</v>
      </c>
      <c r="G225" s="8" t="n">
        <v>2.57</v>
      </c>
      <c r="H225" s="9" t="n">
        <v>26.06</v>
      </c>
      <c r="I225" s="8" t="n">
        <f>ROUND(G225 * ROUND(1 + (H225/100),4),2)</f>
        <v>3.24</v>
      </c>
      <c r="J225" s="8" t="n">
        <f>ROUND(ROUND(F225,4)*ROUND(I225,2),2)</f>
        <v>50.9</v>
      </c>
    </row>
    <row r="226" customHeight="0" bestFit="1" ht="20">
      <c r="A226" s="5" t="inlineStr">
        <is>
          <r>
            <t xml:space="preserve">7.2.2.7</t>
          </r>
        </is>
      </c>
      <c r="B226" s="6" t="inlineStr">
        <is>
          <r>
            <t xml:space="preserve">97064</t>
          </r>
        </is>
      </c>
      <c r="C226" s="6" t="inlineStr">
        <is>
          <r>
            <t xml:space="preserve">SINAPI</t>
          </r>
        </is>
      </c>
      <c r="D226" s="5" t="inlineStr">
        <is>
          <r>
            <t xml:space="preserve">MONTAGEM E DESMONTAGEM DE ANDAIME TUBULAR TIPO "TORRE" (EXCLUSIVE ANDAIME E LIMPEZA). AF_03/2024</t>
          </r>
        </is>
      </c>
      <c r="E226" s="6" t="inlineStr">
        <is>
          <r>
            <t xml:space="preserve">M</t>
          </r>
        </is>
      </c>
      <c r="F226" s="7" t="n">
        <v>44.1</v>
      </c>
      <c r="G226" s="8" t="n">
        <v>21.74</v>
      </c>
      <c r="H226" s="9" t="n">
        <v>26.06</v>
      </c>
      <c r="I226" s="8" t="n">
        <f>ROUND(G226 * ROUND(1 + (H226/100),4),2)</f>
        <v>27.41</v>
      </c>
      <c r="J226" s="8" t="n">
        <f>ROUND(ROUND(F226,4)*ROUND(I226,2),2)</f>
        <v>1208.78</v>
      </c>
    </row>
    <row r="227" customHeight="0" bestFit="1" ht="36">
      <c r="A227" s="5" t="inlineStr">
        <is>
          <r>
            <t xml:space="preserve">7.2.2.8</t>
          </r>
        </is>
      </c>
      <c r="B227" s="6" t="inlineStr">
        <is>
          <r>
            <t xml:space="preserve">00010527</t>
          </r>
        </is>
      </c>
      <c r="C227" s="6" t="inlineStr">
        <is>
          <r>
            <t xml:space="preserve">SINAPI</t>
          </r>
        </is>
      </c>
      <c r="D227" s="5" t="inlineStr">
        <is>
          <r>
            <t xml:space="preserve">LOCACAO DE ANDAIME METALICO TUBULAR DE ENCAIXE, TIPO DE TORRE, CADA PAINEL COM LARGURA DE 1 ATE 1,5 M E ALTURA DE *1,00* M, INCLUINDO DIAGONAL, BARRAS DE LIGACAO, SAPATAS OU RODIZIOS E DEMAIS ITENS NECESSARIOS A MONTAGEM (NAO INCLUI INSTALACAO) - BDI = 20,39</t>
          </r>
        </is>
      </c>
      <c r="E227" s="6" t="inlineStr">
        <is>
          <r>
            <t xml:space="preserve">MXMES</t>
          </r>
        </is>
      </c>
      <c r="F227" s="7" t="n">
        <v>168.0</v>
      </c>
      <c r="G227" s="8" t="n">
        <v>28.0</v>
      </c>
      <c r="H227" s="9" t="n">
        <v>20.39</v>
      </c>
      <c r="I227" s="8" t="n">
        <f>ROUND(G227 * ROUND(1 + (H227/100),4),2)</f>
        <v>33.71</v>
      </c>
      <c r="J227" s="8" t="n">
        <f>ROUND(ROUND(F227,4)*ROUND(I227,2),2)</f>
        <v>5663.28</v>
      </c>
    </row>
    <row r="228" customHeight="1" ht="20">
      <c r="A228" s="3" t="inlineStr">
        <is>
          <r>
            <t xml:space="preserve">7.3</t>
          </r>
        </is>
      </c>
      <c r="B228" s="3" t="inlineStr">
        <is>
          <r>
            <t xml:space="preserve">OBRAS DE DRENAGEM</t>
          </r>
        </is>
      </c>
      <c r="C228" s="3" t="inlineStr"/>
      <c r="D228" s="3" t="inlineStr"/>
      <c r="E228" s="3" t="inlineStr"/>
      <c r="F228" s="3" t="inlineStr"/>
      <c r="G228" s="3" t="inlineStr">
        <f>ROUND(F229*G229,2)+ROUND(F230*G230,2)+ROUND(F231*G231,2)+ROUND(F232*G232,2)+ROUND(F233*G233,2)</f>
      </c>
      <c r="H228" s="3" t="inlineStr"/>
      <c r="I228" s="3" t="inlineStr"/>
      <c r="J228" s="4" t="n">
        <f>ROUND(SUM(J229:J233),2)</f>
        <v>71451.16</v>
      </c>
    </row>
    <row r="229" customHeight="0" bestFit="1" ht="20">
      <c r="A229" s="5" t="inlineStr">
        <is>
          <r>
            <t xml:space="preserve">7.3.1</t>
          </r>
        </is>
      </c>
      <c r="B229" s="6" t="inlineStr">
        <is>
          <r>
            <t xml:space="preserve">COMP-EN-080</t>
          </r>
        </is>
      </c>
      <c r="C229" s="6" t="inlineStr">
        <is>
          <r>
            <t xml:space="preserve">PRÓPRIA</t>
          </r>
        </is>
      </c>
      <c r="D229" s="5" t="inlineStr">
        <is>
          <r>
            <t xml:space="preserve">CANALETA EM CONCRETO ARMADO FCK 25MPA NAS DIMENSÕES (0,30M X 0,30M), SEM LAJE DE TAMPA.</t>
          </r>
        </is>
      </c>
      <c r="E229" s="6" t="inlineStr">
        <is>
          <r>
            <t xml:space="preserve">M</t>
          </r>
        </is>
      </c>
      <c r="F229" s="7" t="n">
        <v>51.0</v>
      </c>
      <c r="G229" s="8" t="n">
        <v>320.55</v>
      </c>
      <c r="H229" s="9" t="n">
        <v>26.06</v>
      </c>
      <c r="I229" s="8" t="n">
        <f>ROUND(G229 * ROUND(1 + (H229/100),4),2)</f>
        <v>404.09</v>
      </c>
      <c r="J229" s="8" t="n">
        <f>ROUND(ROUND(F229,4)*ROUND(I229,2),2)</f>
        <v>20608.59</v>
      </c>
    </row>
    <row r="230" customHeight="0" bestFit="1" ht="20">
      <c r="A230" s="5" t="inlineStr">
        <is>
          <r>
            <t xml:space="preserve">7.3.2</t>
          </r>
        </is>
      </c>
      <c r="B230" s="6" t="inlineStr">
        <is>
          <r>
            <t xml:space="preserve">COMP-EN-092</t>
          </r>
        </is>
      </c>
      <c r="C230" s="6" t="inlineStr">
        <is>
          <r>
            <t xml:space="preserve">PRÓPRIA</t>
          </r>
        </is>
      </c>
      <c r="D230" s="5" t="inlineStr">
        <is>
          <r>
            <t xml:space="preserve">CANALETA EM CONCRETO ARMADO FCK 25MPA NAS DIMENSÕES (0,40M X 0,60M)</t>
          </r>
        </is>
      </c>
      <c r="E230" s="6" t="inlineStr">
        <is>
          <r>
            <t xml:space="preserve">M</t>
          </r>
        </is>
      </c>
      <c r="F230" s="7" t="n">
        <v>32.6</v>
      </c>
      <c r="G230" s="8" t="n">
        <v>723.77</v>
      </c>
      <c r="H230" s="9" t="n">
        <v>26.06</v>
      </c>
      <c r="I230" s="8" t="n">
        <f>ROUND(G230 * ROUND(1 + (H230/100),4),2)</f>
        <v>912.38</v>
      </c>
      <c r="J230" s="8" t="n">
        <f>ROUND(ROUND(F230,4)*ROUND(I230,2),2)</f>
        <v>29743.59</v>
      </c>
    </row>
    <row r="231" customHeight="0" bestFit="1" ht="20">
      <c r="A231" s="5" t="inlineStr">
        <is>
          <r>
            <t xml:space="preserve">7.3.3</t>
          </r>
        </is>
      </c>
      <c r="B231" s="6" t="inlineStr">
        <is>
          <r>
            <t xml:space="preserve">COMP-EN-093</t>
          </r>
        </is>
      </c>
      <c r="C231" s="6" t="inlineStr">
        <is>
          <r>
            <t xml:space="preserve">PRÓPRIA</t>
          </r>
        </is>
      </c>
      <c r="D231" s="5" t="inlineStr">
        <is>
          <r>
            <t xml:space="preserve">TUBO PEAD PARA DRENAGEM - D = 400 MM - FORNECIMENTO E INSTALAÇÃO</t>
          </r>
        </is>
      </c>
      <c r="E231" s="6" t="inlineStr">
        <is>
          <r>
            <t xml:space="preserve">M</t>
          </r>
        </is>
      </c>
      <c r="F231" s="7" t="n">
        <v>10.0</v>
      </c>
      <c r="G231" s="8" t="n">
        <v>321.17</v>
      </c>
      <c r="H231" s="9" t="n">
        <v>26.06</v>
      </c>
      <c r="I231" s="8" t="n">
        <f>ROUND(G231 * ROUND(1 + (H231/100),4),2)</f>
        <v>404.87</v>
      </c>
      <c r="J231" s="8" t="n">
        <f>ROUND(ROUND(F231,4)*ROUND(I231,2),2)</f>
        <v>4048.7</v>
      </c>
    </row>
    <row r="232" customHeight="0" bestFit="1" ht="20">
      <c r="A232" s="5" t="inlineStr">
        <is>
          <r>
            <t xml:space="preserve">7.3.4</t>
          </r>
        </is>
      </c>
      <c r="B232" s="6" t="inlineStr">
        <is>
          <r>
            <t xml:space="preserve">COMP-EN-089</t>
          </r>
        </is>
      </c>
      <c r="C232" s="6" t="inlineStr">
        <is>
          <r>
            <t xml:space="preserve">PRÓPRIA</t>
          </r>
        </is>
      </c>
      <c r="D232" s="5" t="inlineStr">
        <is>
          <r>
            <t xml:space="preserve">CAIXA COLETORA DE SARJETA - CCS 200-60 A - COM GRELHA DE CONCRETO - AREIA E BRITA COMERCIAIS</t>
          </r>
        </is>
      </c>
      <c r="E232" s="6" t="inlineStr">
        <is>
          <r>
            <t xml:space="preserve">M</t>
          </r>
        </is>
      </c>
      <c r="F232" s="7" t="n">
        <v>3.0</v>
      </c>
      <c r="G232" s="8" t="n">
        <v>4494.94</v>
      </c>
      <c r="H232" s="9" t="n">
        <v>26.06</v>
      </c>
      <c r="I232" s="8" t="n">
        <f>ROUND(G232 * ROUND(1 + (H232/100),4),2)</f>
        <v>5666.32</v>
      </c>
      <c r="J232" s="8" t="n">
        <f>ROUND(ROUND(F232,4)*ROUND(I232,2),2)</f>
        <v>16998.96</v>
      </c>
    </row>
    <row r="233" customHeight="0" bestFit="1" ht="20">
      <c r="A233" s="5" t="inlineStr">
        <is>
          <r>
            <t xml:space="preserve">7.3.5</t>
          </r>
        </is>
      </c>
      <c r="B233" s="6" t="inlineStr">
        <is>
          <r>
            <t xml:space="preserve">95875</t>
          </r>
        </is>
      </c>
      <c r="C233" s="6" t="inlineStr">
        <is>
          <r>
            <t xml:space="preserve">SINAPI</t>
          </r>
        </is>
      </c>
      <c r="D233" s="5" t="inlineStr">
        <is>
          <r>
            <t xml:space="preserve">TRANSPORTE COM CAMINHÃO BASCULANTE DE 10 M³, EM VIA URBANA PAVIMENTADA, DMT ATÉ 30 KM (UNIDADE: M3XKM). AF_07/2020</t>
          </r>
        </is>
      </c>
      <c r="E233" s="6" t="inlineStr">
        <is>
          <r>
            <t xml:space="preserve">M3XKM</t>
          </r>
        </is>
      </c>
      <c r="F233" s="7" t="n">
        <v>15.84</v>
      </c>
      <c r="G233" s="8" t="n">
        <v>2.57</v>
      </c>
      <c r="H233" s="9" t="n">
        <v>26.06</v>
      </c>
      <c r="I233" s="8" t="n">
        <f>ROUND(G233 * ROUND(1 + (H233/100),4),2)</f>
        <v>3.24</v>
      </c>
      <c r="J233" s="8" t="n">
        <f>ROUND(ROUND(F233,4)*ROUND(I233,2),2)</f>
        <v>51.32</v>
      </c>
    </row>
    <row r="234" customHeight="1" ht="20">
      <c r="A234" s="3" t="inlineStr">
        <is>
          <r>
            <t xml:space="preserve">7.4</t>
          </r>
        </is>
      </c>
      <c r="B234" s="3" t="inlineStr">
        <is>
          <r>
            <t xml:space="preserve">OBRAS COMPLEMENTARES</t>
          </r>
        </is>
      </c>
      <c r="C234" s="3" t="inlineStr"/>
      <c r="D234" s="3" t="inlineStr"/>
      <c r="E234" s="3" t="inlineStr"/>
      <c r="F234" s="3" t="inlineStr"/>
      <c r="G234" s="3" t="inlineStr">
        <f>ROUND(F235*G235,2)+ROUND(F236*G236,2)+ROUND(F237*G237,2)</f>
      </c>
      <c r="H234" s="3" t="inlineStr"/>
      <c r="I234" s="3" t="inlineStr"/>
      <c r="J234" s="4" t="n">
        <f>ROUND(SUM(J235:J237),2)</f>
        <v>17083.36</v>
      </c>
    </row>
    <row r="235" customHeight="0" bestFit="1" ht="28">
      <c r="A235" s="5" t="inlineStr">
        <is>
          <r>
            <t xml:space="preserve">7.4.1</t>
          </r>
        </is>
      </c>
      <c r="B235" s="6" t="inlineStr">
        <is>
          <r>
            <t xml:space="preserve">97084</t>
          </r>
        </is>
      </c>
      <c r="C235" s="6" t="inlineStr">
        <is>
          <r>
            <t xml:space="preserve">SINAPI</t>
          </r>
        </is>
      </c>
      <c r="D235" s="5" t="inlineStr">
        <is>
          <r>
            <t xml:space="preserve">COMPACTAÇÃO MECÂNICA DE SOLO PARA EXECUÇÃO DE RADIER, PISO DE CONCRETO OU LAJE SOBRE SOLO, COM COMPACTADOR DE SOLOS TIPO PLACA VIBRATÓRIA. AF_09/2021</t>
          </r>
        </is>
      </c>
      <c r="E235" s="6" t="inlineStr">
        <is>
          <r>
            <t xml:space="preserve">M2</t>
          </r>
        </is>
      </c>
      <c r="F235" s="7" t="n">
        <v>21.06</v>
      </c>
      <c r="G235" s="8" t="n">
        <v>0.68</v>
      </c>
      <c r="H235" s="9" t="n">
        <v>26.06</v>
      </c>
      <c r="I235" s="8" t="n">
        <f>ROUND(G235 * ROUND(1 + (H235/100),4),2)</f>
        <v>0.86</v>
      </c>
      <c r="J235" s="8" t="n">
        <f>ROUND(ROUND(F235,4)*ROUND(I235,2),2)</f>
        <v>18.11</v>
      </c>
    </row>
    <row r="236" customHeight="0" bestFit="1" ht="28">
      <c r="A236" s="5" t="inlineStr">
        <is>
          <r>
            <t xml:space="preserve">7.4.2</t>
          </r>
        </is>
      </c>
      <c r="B236" s="6" t="inlineStr">
        <is>
          <r>
            <t xml:space="preserve">94990</t>
          </r>
        </is>
      </c>
      <c r="C236" s="6" t="inlineStr">
        <is>
          <r>
            <t xml:space="preserve">SINAPI</t>
          </r>
        </is>
      </c>
      <c r="D236" s="5" t="inlineStr">
        <is>
          <r>
            <t xml:space="preserve">EXECUÇÃO DE PASSEIO (CALÇADA) OU PISO DE CONCRETO COM CONCRETO MOLDADO IN LOCO, FEITO EM OBRA, ACABAMENTO CONVENCIONAL, NÃO ARMADO. AF_08/2022</t>
          </r>
        </is>
      </c>
      <c r="E236" s="6" t="inlineStr">
        <is>
          <r>
            <t xml:space="preserve">M3</t>
          </r>
        </is>
      </c>
      <c r="F236" s="7" t="n">
        <v>2.11</v>
      </c>
      <c r="G236" s="8" t="n">
        <v>754.39</v>
      </c>
      <c r="H236" s="9" t="n">
        <v>26.06</v>
      </c>
      <c r="I236" s="8" t="n">
        <f>ROUND(G236 * ROUND(1 + (H236/100),4),2)</f>
        <v>950.98</v>
      </c>
      <c r="J236" s="8" t="n">
        <f>ROUND(ROUND(F236,4)*ROUND(I236,2),2)</f>
        <v>2006.57</v>
      </c>
    </row>
    <row r="237" customHeight="0" bestFit="1" ht="36">
      <c r="A237" s="5" t="inlineStr">
        <is>
          <r>
            <t xml:space="preserve">7.4.3</t>
          </r>
        </is>
      </c>
      <c r="B237" s="6" t="inlineStr">
        <is>
          <r>
            <t xml:space="preserve">99839</t>
          </r>
        </is>
      </c>
      <c r="C237" s="6" t="inlineStr">
        <is>
          <r>
            <t xml:space="preserve">SINAPI</t>
          </r>
        </is>
      </c>
      <c r="D237" s="5" t="inlineStr">
        <is>
          <r>
            <t xml:space="preserve">GUARDA-CORPO DE AÇO GALVANIZADO DE 1,10M DE ALTURA, MONTANTES TUBULARES DE 1.1/2 ESPAÇADOS DE 1,20M, TRAVESSA SUPERIOR DE 2 , GRADIL FORMADO POR BARRAS CHATAS EM FERRO DE 32X4,8MM, FIXADO COM CHUMBADOR MECÂNICO. AF_04/2019_PS</t>
          </r>
        </is>
      </c>
      <c r="E237" s="6" t="inlineStr">
        <is>
          <r>
            <t xml:space="preserve">M</t>
          </r>
        </is>
      </c>
      <c r="F237" s="7" t="n">
        <v>26.0</v>
      </c>
      <c r="G237" s="8" t="n">
        <v>459.45</v>
      </c>
      <c r="H237" s="9" t="n">
        <v>26.06</v>
      </c>
      <c r="I237" s="8" t="n">
        <f>ROUND(G237 * ROUND(1 + (H237/100),4),2)</f>
        <v>579.18</v>
      </c>
      <c r="J237" s="8" t="n">
        <f>ROUND(ROUND(F237,4)*ROUND(I237,2),2)</f>
        <v>15058.68</v>
      </c>
    </row>
    <row r="238" customHeight="1" ht="15">
      <c r="A238" s="10" t="inlineStr"/>
      <c r="B238" s="10" t="inlineStr"/>
      <c r="C238" s="10" t="inlineStr"/>
      <c r="D238" s="10" t="inlineStr"/>
      <c r="E238" s="10" t="inlineStr"/>
      <c r="F238" s="10" t="inlineStr"/>
      <c r="G238" s="10" t="inlineStr"/>
      <c r="H238" s="11" t="inlineStr">
        <is>
          <r>
            <t xml:space="preserve">VALOR BDI TOTAL:</t>
          </r>
        </is>
      </c>
      <c r="I238" s="11" t="inlineStr"/>
      <c r="J238" s="4" t="n">
        <f>J239</f>
        <v>3381879.56</v>
      </c>
    </row>
    <row r="239" customHeight="1" ht="15">
      <c r="A239" s="10" t="inlineStr"/>
      <c r="B239" s="10" t="inlineStr"/>
      <c r="C239" s="10" t="inlineStr"/>
      <c r="D239" s="10" t="inlineStr"/>
      <c r="E239" s="10" t="inlineStr"/>
      <c r="F239" s="10" t="inlineStr"/>
      <c r="G239" s="10" t="inlineStr"/>
      <c r="H239" s="11" t="inlineStr">
        <is>
          <r>
            <t xml:space="preserve">VALOR BDI DIFERENCIADO:</t>
          </r>
        </is>
      </c>
      <c r="I239" s="11" t="inlineStr"/>
      <c r="J239" s="4" t="n">
        <v>180900.63</v>
      </c>
    </row>
    <row r="240" customHeight="1" ht="15">
      <c r="A240" s="10" t="inlineStr"/>
      <c r="B240" s="10" t="inlineStr"/>
      <c r="C240" s="10" t="inlineStr"/>
      <c r="D240" s="10" t="inlineStr"/>
      <c r="E240" s="10" t="inlineStr"/>
      <c r="F240" s="10" t="inlineStr"/>
      <c r="G240" s="10" t="inlineStr"/>
      <c r="H240" s="11" t="inlineStr">
        <is>
          <r>
            <t xml:space="preserve">VALOR ORÇAMENTO:</t>
          </r>
        </is>
      </c>
      <c r="I240" s="11" t="inlineStr"/>
      <c r="J240" s="4" t="n">
        <f>SUMPRODUCT(ROUND(F3:F237,4),ROUND(G3:G237,2))</f>
        <v>1.317299898E7</v>
      </c>
    </row>
    <row r="241" customHeight="1" ht="15">
      <c r="A241" s="10" t="inlineStr"/>
      <c r="B241" s="10" t="inlineStr"/>
      <c r="C241" s="10" t="inlineStr"/>
      <c r="D241" s="10" t="inlineStr"/>
      <c r="E241" s="10" t="inlineStr"/>
      <c r="F241" s="10" t="inlineStr"/>
      <c r="G241" s="10" t="inlineStr"/>
      <c r="H241" s="11" t="inlineStr">
        <is>
          <r>
            <t xml:space="preserve">VALOR TOTAL:</t>
          </r>
        </is>
      </c>
      <c r="I241" s="11" t="inlineStr"/>
      <c r="J241" s="4" t="n">
        <f>J3+J5+J12+J21+J85+J134+J193</f>
        <v>1.655487854E7</v>
      </c>
    </row>
    <row r="242" customHeight="1" ht="62">
      <c r="A242" s="12" t="inlineStr">
        <is>
          <r>
            <t xml:space="preserve">Max Taylo Araújo Lima
Engenheiro Civil
CREA-PE:  181959534-0
</t>
          </r>
        </is>
      </c>
      <c r="B242" s="12" t="inlineStr"/>
      <c r="C242" s="12" t="inlineStr"/>
      <c r="D242" s="12" t="inlineStr"/>
      <c r="E242" s="12" t="inlineStr"/>
      <c r="F242" s="12" t="inlineStr"/>
      <c r="G242" s="12" t="inlineStr"/>
      <c r="H242" s="12" t="inlineStr"/>
      <c r="I242" s="12" t="inlineStr"/>
      <c r="J242" s="12" t="inlineStr"/>
    </row>
  </sheetData>
  <mergeCells>
    <mergeCell ref="A1:J1"/>
    <mergeCell ref="B3:I3"/>
    <mergeCell ref="B5:I5"/>
    <mergeCell ref="B12:I12"/>
    <mergeCell ref="B21:I21"/>
    <mergeCell ref="B22:I22"/>
    <mergeCell ref="B34:I34"/>
    <mergeCell ref="B42:I42"/>
    <mergeCell ref="B43:I43"/>
    <mergeCell ref="B60:I60"/>
    <mergeCell ref="B68:I68"/>
    <mergeCell ref="B75:I75"/>
    <mergeCell ref="B85:I85"/>
    <mergeCell ref="B86:I86"/>
    <mergeCell ref="B94:I94"/>
    <mergeCell ref="B95:I95"/>
    <mergeCell ref="B111:I111"/>
    <mergeCell ref="B120:I120"/>
    <mergeCell ref="B126:I126"/>
    <mergeCell ref="B134:I134"/>
    <mergeCell ref="B135:I135"/>
    <mergeCell ref="B147:I147"/>
    <mergeCell ref="B155:I155"/>
    <mergeCell ref="B156:I156"/>
    <mergeCell ref="B171:I171"/>
    <mergeCell ref="B179:I179"/>
    <mergeCell ref="B185:I185"/>
    <mergeCell ref="B193:I193"/>
    <mergeCell ref="B194:I194"/>
    <mergeCell ref="B202:I202"/>
    <mergeCell ref="B203:I203"/>
    <mergeCell ref="B219:I219"/>
    <mergeCell ref="B228:I228"/>
    <mergeCell ref="B234:I234"/>
    <mergeCell ref="H238:I238"/>
    <mergeCell ref="H239:I239"/>
    <mergeCell ref="H240:I240"/>
    <mergeCell ref="H241:I241"/>
    <mergeCell ref="A242:J242"/>
  </mergeCells>
  <pageMargins left="0.5" right="0.5" top="0.5" bottom="0.5" header="0.0" footer="0.0"/>
  <pageSetup orientation="landscape" paperSize="77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